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SRepPB" sheetId="1" r:id="rId1"/>
  </sheets>
  <definedNames>
    <definedName name="_xlnm.Print_Titles" localSheetId="0">LSRepPB!$5:$6</definedName>
  </definedNames>
  <calcPr calcId="145621"/>
</workbook>
</file>

<file path=xl/calcChain.xml><?xml version="1.0" encoding="utf-8"?>
<calcChain xmlns="http://schemas.openxmlformats.org/spreadsheetml/2006/main">
  <c r="I63" i="1" l="1"/>
  <c r="I62" i="1" s="1"/>
  <c r="H65" i="1" l="1"/>
  <c r="G7" i="1"/>
  <c r="H63" i="1" l="1"/>
  <c r="G65" i="1"/>
  <c r="H62" i="1" l="1"/>
  <c r="G62" i="1" s="1"/>
  <c r="G63" i="1"/>
</calcChain>
</file>

<file path=xl/sharedStrings.xml><?xml version="1.0" encoding="utf-8"?>
<sst xmlns="http://schemas.openxmlformats.org/spreadsheetml/2006/main" count="998" uniqueCount="349">
  <si>
    <t xml:space="preserve"> Հավելված N 1 </t>
  </si>
  <si>
    <t xml:space="preserve"> Աղյուսակ N 5 </t>
  </si>
  <si>
    <t xml:space="preserve"> ՀԱՇՎԵՏՎՈՒԹՅՈՒՆ
 Հայաստանի Հանրապետության 2019 թվականի պետական բյուջեի օտարերկրյա պետությունների  և կազմակերպությունների աջակցությամբ իրականացվող դրամաշնորհային ծրագրերի և միջոցառումների շրջանակներում կատարված ծախսերի վերաբերյալ  
 (հազար դրամ) </t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</si>
  <si>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</si>
  <si>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</si>
  <si>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</si>
  <si>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</si>
  <si>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</si>
  <si>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</si>
  <si>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</si>
  <si>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Դրամաշնո րհային միջոցներ</t>
  </si>
  <si>
    <t>Համաֆինան սավորում</t>
  </si>
  <si>
    <t xml:space="preserve"> </t>
  </si>
  <si>
    <t xml:space="preserve">   Ը  Ն  Դ  Ա  Մ  Ե  Ն  Ը _x000D_
այդ թվում</t>
  </si>
  <si>
    <t xml:space="preserve"> 26.1%</t>
  </si>
  <si>
    <t xml:space="preserve"> 25.4%</t>
  </si>
  <si>
    <t xml:space="preserve"> 32.6%</t>
  </si>
  <si>
    <t xml:space="preserve"> ՀՀ ՎԱՐՉԱՊԵՏԻ  ԱՇԽԱՏԱԿԱԶՄ</t>
  </si>
  <si>
    <t xml:space="preserve"> 3.1%</t>
  </si>
  <si>
    <t xml:space="preserve"> 3%</t>
  </si>
  <si>
    <t xml:space="preserve"> 6.9%</t>
  </si>
  <si>
    <t xml:space="preserve"> 1018</t>
  </si>
  <si>
    <t xml:space="preserve"> Պետական հատվածի արդիականացման ծրագիր</t>
  </si>
  <si>
    <t xml:space="preserve"> 1.6%</t>
  </si>
  <si>
    <t xml:space="preserve"> -</t>
  </si>
  <si>
    <t xml:space="preserve"> այդ թվում`</t>
  </si>
  <si>
    <t xml:space="preserve">  </t>
  </si>
  <si>
    <t xml:space="preserve"> 1018-11002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</si>
  <si>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</si>
  <si>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1018-11003</t>
  </si>
  <si>
    <t xml:space="preserve">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ծրագիր_x000D_
</t>
  </si>
  <si>
    <t xml:space="preserve"> 6.8%</t>
  </si>
  <si>
    <t xml:space="preserve"> 1018-32002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</si>
  <si>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</si>
  <si>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1214</t>
  </si>
  <si>
    <t xml:space="preserve"> Արդյունահանող ճյուղերի զարգացման ծրագիր</t>
  </si>
  <si>
    <t xml:space="preserve"> 13.3%</t>
  </si>
  <si>
    <t xml:space="preserve"> 14.9%</t>
  </si>
  <si>
    <t xml:space="preserve"> 7.1%</t>
  </si>
  <si>
    <t xml:space="preserve"> 1214-11001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</si>
  <si>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</si>
  <si>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8%</t>
  </si>
  <si>
    <t xml:space="preserve"> 8.4%</t>
  </si>
  <si>
    <t xml:space="preserve"> 6.6%</t>
  </si>
  <si>
    <t xml:space="preserve"> 1214-11002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</si>
  <si>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</si>
  <si>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20.7%</t>
  </si>
  <si>
    <t xml:space="preserve"> 23.9%</t>
  </si>
  <si>
    <t xml:space="preserve"> 7.7%</t>
  </si>
  <si>
    <t xml:space="preserve"> ՀՀ ՏԱՐԱԾՔԱՅԻՆ ԿԱՌԱՎԱՐՄԱՆ և ԵՆԹԱԿԱՌՈՒՑՎԱԾՔՆԵՐԻ ՆԱԽԱՐԱՐՈՒԹՅՈՒՆ </t>
  </si>
  <si>
    <t xml:space="preserve"> 30.3%</t>
  </si>
  <si>
    <t xml:space="preserve"> 29.3%</t>
  </si>
  <si>
    <t xml:space="preserve"> 37.8%</t>
  </si>
  <si>
    <t xml:space="preserve"> 1004</t>
  </si>
  <si>
    <t xml:space="preserve"> Ոռոգման համակարգի առողջացում</t>
  </si>
  <si>
    <t xml:space="preserve"> 1004-11009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</si>
  <si>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</si>
  <si>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1019</t>
  </si>
  <si>
    <t xml:space="preserve"> Սոցիալական ներդրումների և տեղական զարգացման ծրագիր</t>
  </si>
  <si>
    <t xml:space="preserve"> 73.9%</t>
  </si>
  <si>
    <t xml:space="preserve"> 1019-11002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</si>
  <si>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</si>
  <si>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91.3%</t>
  </si>
  <si>
    <t xml:space="preserve"> 1019-12002</t>
  </si>
  <si>
    <t xml:space="preserve"> Համաշխարհային բանկի աջակցությամբ իրականացվող Սոցիալական ներդրումների և տեղական զարգացման  դրամաշնորհային ծրագրի շրջանակներում oժանդակության տրամադրում, միջհամայնքային ենթածրագրերի նախագծման, ընտրության և իրականացման աշխատանքներում:</t>
  </si>
  <si>
    <t xml:space="preserve"> 355.2%</t>
  </si>
  <si>
    <t xml:space="preserve"> 1019-12003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</si>
  <si>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</si>
  <si>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69.7%</t>
  </si>
  <si>
    <t xml:space="preserve"> 1040</t>
  </si>
  <si>
    <t xml:space="preserve"> Կոշտ թափոնների կառավարում</t>
  </si>
  <si>
    <t xml:space="preserve"> 4.6%</t>
  </si>
  <si>
    <t xml:space="preserve"> 3.3%</t>
  </si>
  <si>
    <t xml:space="preserve"> 17.7%</t>
  </si>
  <si>
    <t xml:space="preserve"> 1040-32004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</si>
  <si>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</si>
  <si>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1040-32005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</si>
  <si>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</si>
  <si>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23.3%</t>
  </si>
  <si>
    <t xml:space="preserve"> 16.6%</t>
  </si>
  <si>
    <t xml:space="preserve"> 57.1%</t>
  </si>
  <si>
    <t xml:space="preserve"> 1040-32006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</si>
  <si>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</si>
  <si>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1040-32007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</si>
  <si>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</si>
  <si>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1040-32008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</si>
  <si>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</si>
  <si>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54.3%</t>
  </si>
  <si>
    <t xml:space="preserve"> 49.2%</t>
  </si>
  <si>
    <t xml:space="preserve"> 69.6%</t>
  </si>
  <si>
    <t xml:space="preserve"> 1049</t>
  </si>
  <si>
    <t xml:space="preserve"> Ճանապարհային ցանցի բարելավում</t>
  </si>
  <si>
    <t xml:space="preserve"> 48.5%</t>
  </si>
  <si>
    <t xml:space="preserve"> 48.8%</t>
  </si>
  <si>
    <t xml:space="preserve"> 46.5%</t>
  </si>
  <si>
    <t xml:space="preserve"> 1049-11013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</si>
  <si>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</si>
  <si>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67.1%</t>
  </si>
  <si>
    <t xml:space="preserve"> 1049-21007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</si>
  <si>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</si>
  <si>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41.4%</t>
  </si>
  <si>
    <t xml:space="preserve"> 40.6%</t>
  </si>
  <si>
    <t xml:space="preserve"> 1157</t>
  </si>
  <si>
    <t xml:space="preserve"> Քաղաքային զարգացում</t>
  </si>
  <si>
    <t xml:space="preserve"> 26%</t>
  </si>
  <si>
    <t xml:space="preserve"> 23.7%</t>
  </si>
  <si>
    <t xml:space="preserve"> 37.2%</t>
  </si>
  <si>
    <t xml:space="preserve"> 1157-12003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</si>
  <si>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</si>
  <si>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45.2%</t>
  </si>
  <si>
    <t xml:space="preserve"> 54.2%</t>
  </si>
  <si>
    <t xml:space="preserve"> 1157-12004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</si>
  <si>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</si>
  <si>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18.7%</t>
  </si>
  <si>
    <t xml:space="preserve"> 18.1%</t>
  </si>
  <si>
    <t xml:space="preserve"> 20.1%</t>
  </si>
  <si>
    <t xml:space="preserve"> 1157-12014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</si>
  <si>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</si>
  <si>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79.7%</t>
  </si>
  <si>
    <t xml:space="preserve"> 1157-12016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</si>
  <si>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</si>
  <si>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36.3%</t>
  </si>
  <si>
    <t xml:space="preserve"> 33.4%</t>
  </si>
  <si>
    <t xml:space="preserve"> 51.1%</t>
  </si>
  <si>
    <t xml:space="preserve"> 1157-12018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</si>
  <si>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Ա)</t>
  </si>
  <si>
    <t xml:space="preserve"> 25.5%</t>
  </si>
  <si>
    <t xml:space="preserve"> 25.6%</t>
  </si>
  <si>
    <t xml:space="preserve"> 25.2%</t>
  </si>
  <si>
    <t xml:space="preserve"> 1212</t>
  </si>
  <si>
    <t xml:space="preserve"> Տարածքային զարգացում</t>
  </si>
  <si>
    <t xml:space="preserve"> 37.4%</t>
  </si>
  <si>
    <t xml:space="preserve"> 46.2%</t>
  </si>
  <si>
    <t xml:space="preserve"> 1212-11001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</si>
  <si>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</si>
  <si>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ՀՀ ԱՌՈՂՋԱՊԱՀՈՒԹՅԱՆ ՆԱԽԱՐԱՐՈՒԹՅՈՒՆ</t>
  </si>
  <si>
    <t xml:space="preserve"> 62.1%</t>
  </si>
  <si>
    <t xml:space="preserve"> 66.5%</t>
  </si>
  <si>
    <t xml:space="preserve"> 37.9%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</si>
  <si>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</si>
  <si>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</si>
  <si>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1053-11002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</si>
  <si>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</si>
  <si>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64%</t>
  </si>
  <si>
    <t xml:space="preserve"> 1053-11003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</si>
  <si>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ծրագիր</t>
  </si>
  <si>
    <t xml:space="preserve"> 84.1%</t>
  </si>
  <si>
    <t xml:space="preserve"> 92.2%</t>
  </si>
  <si>
    <t xml:space="preserve"> 55.2%</t>
  </si>
  <si>
    <t xml:space="preserve"> 1053-11004</t>
  </si>
  <si>
    <t xml:space="preserve"> Գլոբալ հիմնադրամի աջակցությամբ իրականացվող Հայաստանի Հանրապետությունուն տուբերկուլյոզի դեմ պայքարի ուժեղացում դրամաշնորհային ծրագիր</t>
  </si>
  <si>
    <t xml:space="preserve"> 80.5%</t>
  </si>
  <si>
    <t xml:space="preserve"> 93.6%</t>
  </si>
  <si>
    <t xml:space="preserve"> 50.3%</t>
  </si>
  <si>
    <t xml:space="preserve"> 1053-11005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</si>
  <si>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</si>
  <si>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17.1%</t>
  </si>
  <si>
    <t xml:space="preserve"> 14.7%</t>
  </si>
  <si>
    <t xml:space="preserve"> 34.2%</t>
  </si>
  <si>
    <t xml:space="preserve"> 1053-11006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</si>
  <si>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</t>
  </si>
  <si>
    <t xml:space="preserve"> 93.2%</t>
  </si>
  <si>
    <t xml:space="preserve"> 104%</t>
  </si>
  <si>
    <t xml:space="preserve"> 1053-11007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</si>
  <si>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աջակցություն_x000D_
</t>
  </si>
  <si>
    <t xml:space="preserve"> 71.3%</t>
  </si>
  <si>
    <t xml:space="preserve"> 77.7%</t>
  </si>
  <si>
    <t xml:space="preserve"> 1053-11008</t>
  </si>
  <si>
    <t xml:space="preserve"> Գլոբալ հիմնադրամի աջակցությամբ իրականացվող Հայաստանի Հանրապետությունում տուբերկուլյոզի դեմ պայքարի ուժեղացում դրամաշնորհային ծրագրի շրջանակներում աջակցություն</t>
  </si>
  <si>
    <t xml:space="preserve"> 100%</t>
  </si>
  <si>
    <t xml:space="preserve"> 1053-11009</t>
  </si>
  <si>
    <t xml:space="preserve"> 1053-11010</t>
  </si>
  <si>
    <t xml:space="preserve"> 13.4%</t>
  </si>
  <si>
    <t xml:space="preserve"> 1053-11011</t>
  </si>
  <si>
    <t xml:space="preserve"> Գլոբալ հիմնադրամի աջակցությամբ իրականացվող «Հայաստանի Հանրապետությունում ՄԻԱՎ/ՁԻԱՀ-ի դեմ պայքարի ազգային ծրագրի» շրջանակներում աջակցություն</t>
  </si>
  <si>
    <t xml:space="preserve"> 78.6%</t>
  </si>
  <si>
    <t xml:space="preserve"> 1053-32001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</si>
  <si>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</si>
  <si>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ՀՀ ԱՐԴԱՐԱԴԱՏՈՒԹՅԱՆ ՆԱԽԱՐԱՐՈՒԹՅՈՒՆ</t>
  </si>
  <si>
    <t xml:space="preserve"> 90.1%</t>
  </si>
  <si>
    <t xml:space="preserve"> 9003</t>
  </si>
  <si>
    <t xml:space="preserve"> Աջակցություն արդարադատության ոլորտում իրականացվող ծրագրերին</t>
  </si>
  <si>
    <t xml:space="preserve"> 9003-11003</t>
  </si>
  <si>
    <t xml:space="preserve"> Աջակցություն օրենսդրության զարգացման և իրավական հետազոտությունների կենտրոնի գործունեությանը</t>
  </si>
  <si>
    <t xml:space="preserve"> 87%</t>
  </si>
  <si>
    <t xml:space="preserve"> 9003-11004</t>
  </si>
  <si>
    <t xml:space="preserve"> Դատական գործերի փաստաթղթերի թվայնացում</t>
  </si>
  <si>
    <t xml:space="preserve"> 96.8%</t>
  </si>
  <si>
    <t xml:space="preserve"> ՀՀ ԱՐՏԱՔԻՆ ԳՈՐԾԵՐԻ ՆԱԽԱՐԱՐՈՒԹՅՈՒՆ</t>
  </si>
  <si>
    <t xml:space="preserve"> 9021</t>
  </si>
  <si>
    <t xml:space="preserve"> Աջակցություն արվեստների ծրագրին</t>
  </si>
  <si>
    <t xml:space="preserve"> 9021-11001</t>
  </si>
  <si>
    <t xml:space="preserve"> «Կամրջելով Արևելքը Արևմուտքի հետ. Հովհաննես Թումանյանը և հեքիաթների թարգմանության արվեստըե» գիտաժողովի իրականացում</t>
  </si>
  <si>
    <t xml:space="preserve"> 9021-11002</t>
  </si>
  <si>
    <t xml:space="preserve"> Կոմիտաս վարդապետի երկերի անգլերեն թարգմանությամբ և լատինական ՀՄԲ գիտական տառադարձությամբ երկհատորյակի հրատարակություն</t>
  </si>
  <si>
    <t xml:space="preserve"> 9024</t>
  </si>
  <si>
    <t xml:space="preserve"> ՅՈՒՆԵՍԿՕ-ի մասնակցության ծրագրի շրջանակներում աջակցություն Հայաստանում կրթական ծրագրին</t>
  </si>
  <si>
    <t xml:space="preserve"> 9024-11001</t>
  </si>
  <si>
    <t xml:space="preserve"> ՀՀ Շիրակի, Լոռու և Գեղարքունիքի մարզերի պետական ոչ բժշկական ուսումնական հաստատություններում ՄԻԱՎ/ՋԻԱՀ-ի վերաբերյալ կրթության և ուսուցման որակի բարելավման նպատակով սեմինար-վարժանքներ</t>
  </si>
  <si>
    <t xml:space="preserve"> 9024-11002</t>
  </si>
  <si>
    <t xml:space="preserve"> Դասընթացավարների վերապատրաստում, Հայաստանում կանանց դերակատարության և սեռի հատկանիշով խտրական ընտրության նվազեցման խթանում</t>
  </si>
  <si>
    <t xml:space="preserve"> ՀՀ ՇՐՋԱԿԱ ՄԻՋԱՎԱՅՐԻ ՆԱԽԱՐԱՐՈՒԹՅՈՒՆ </t>
  </si>
  <si>
    <t xml:space="preserve"> 21.3%</t>
  </si>
  <si>
    <t xml:space="preserve"> 23.4%</t>
  </si>
  <si>
    <t xml:space="preserve"> 9.7%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</si>
  <si>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</si>
  <si>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</si>
  <si>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1155-11001</t>
  </si>
  <si>
    <t xml:space="preserve"> 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</si>
  <si>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 xml:space="preserve"> 38.4%</t>
  </si>
  <si>
    <t xml:space="preserve"> 42.3%</t>
  </si>
  <si>
    <t xml:space="preserve"> 17.3%</t>
  </si>
  <si>
    <t xml:space="preserve"> 1155-12002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</si>
  <si>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 հարակից բնակավայրերի կարողությունների բարելավում</t>
  </si>
  <si>
    <t xml:space="preserve"> 1155-32001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</si>
  <si>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ԲՀՊՏ-ներին, անտառային տարածքների, ոլորտի պետական կառույցների  տեխնիկական կարողությունների բարելավում</t>
  </si>
  <si>
    <t xml:space="preserve"> 0.9%</t>
  </si>
  <si>
    <t xml:space="preserve"> 1%</t>
  </si>
  <si>
    <r>
      <t xml:space="preserve"> ՀՀ ԷԿՈՆՈՄԻԿԱՅԻ ՆԱԽԱՐԱՐՈՒԹՅՈՒՆ</t>
    </r>
    <r>
      <rPr>
        <sz val="8"/>
        <rFont val="GHEA Grapalat"/>
        <family val="2"/>
      </rPr>
      <t xml:space="preserve">               </t>
    </r>
  </si>
  <si>
    <t xml:space="preserve"> 1.8%</t>
  </si>
  <si>
    <t xml:space="preserve"> 2%</t>
  </si>
  <si>
    <t xml:space="preserve"> 0.5%</t>
  </si>
  <si>
    <t xml:space="preserve"> 1086</t>
  </si>
  <si>
    <t xml:space="preserve"> Գյուղական ենթակառուցվածքների վերականգնում և զարգացում</t>
  </si>
  <si>
    <t xml:space="preserve"> 4.2%</t>
  </si>
  <si>
    <t xml:space="preserve"> 4.8%</t>
  </si>
  <si>
    <t xml:space="preserve"> 1.1%</t>
  </si>
  <si>
    <t xml:space="preserve"> 1086-11002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</si>
  <si>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</si>
  <si>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0.8%</t>
  </si>
  <si>
    <t xml:space="preserve"> 0.7%</t>
  </si>
  <si>
    <t xml:space="preserve"> 1086-11003</t>
  </si>
  <si>
    <t xml:space="preserve"> ԱՄՆ կառավարության աջակցությամբ իրականացվող «Հազարամյակի մարտահրավեր» դրամաշնորհային ծրագիր</t>
  </si>
  <si>
    <t xml:space="preserve"> 27.2%</t>
  </si>
  <si>
    <t xml:space="preserve"> 1086-12002</t>
  </si>
  <si>
    <t xml:space="preserve"> 1134</t>
  </si>
  <si>
    <t xml:space="preserve"> Ենթակառուցվածքների և գյուղական ֆինանսավորման աջակցություն</t>
  </si>
  <si>
    <t xml:space="preserve"> 1134-12001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</si>
  <si>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</si>
  <si>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1134-12002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</si>
  <si>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</si>
  <si>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1134-12004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</si>
  <si>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</si>
  <si>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1134-12005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</si>
  <si>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</si>
  <si>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ՀՀ ՏԱՐԱԾՔԱՅԻՆ ԿԱՌԱՎԱՐՄԱՆ և ԵՆԹԱԿԱՌՈՒՑՎԱԾՔՆԵՐԻ ՆԱԽԱՐԱՐՈՒԹՅՈՒՆ</t>
  </si>
  <si>
    <t xml:space="preserve"> 19.1%</t>
  </si>
  <si>
    <t xml:space="preserve"> 44.8%</t>
  </si>
  <si>
    <t xml:space="preserve"> 1066</t>
  </si>
  <si>
    <t xml:space="preserve"> Վերականգնվող էներգետիկայի ծրագիր</t>
  </si>
  <si>
    <t xml:space="preserve"> 57.5%</t>
  </si>
  <si>
    <t xml:space="preserve"> 57.4%</t>
  </si>
  <si>
    <t xml:space="preserve"> 57.9%</t>
  </si>
  <si>
    <t xml:space="preserve"> 1066-11001</t>
  </si>
  <si>
    <t xml:space="preserve"> Համաշխարհային բանկի աջակցությամբ իրականացվող արդյունաբերական մասշտաբի արևային էներգիայի ծրագրի նախապատրաստման դրամաշնորհի ծրագիր</t>
  </si>
  <si>
    <t xml:space="preserve"> 98.3%</t>
  </si>
  <si>
    <t xml:space="preserve"> 98.1%</t>
  </si>
  <si>
    <t xml:space="preserve"> 99%</t>
  </si>
  <si>
    <t xml:space="preserve"> 1066-11002</t>
  </si>
  <si>
    <t xml:space="preserve"> Համաշխարհային բանկի աջակցությամբ իրականացվող Երկրաջերմային հետախուզական հորատման դրամաշնորհային ծրագիր</t>
  </si>
  <si>
    <t xml:space="preserve"> 7.9%</t>
  </si>
  <si>
    <t xml:space="preserve"> 1072</t>
  </si>
  <si>
    <t xml:space="preserve"> Ջրամատակարարաման և ջրահեռացման բարելավում</t>
  </si>
  <si>
    <t xml:space="preserve"> 7.4%</t>
  </si>
  <si>
    <t xml:space="preserve"> 5.7%</t>
  </si>
  <si>
    <t xml:space="preserve"> 61%</t>
  </si>
  <si>
    <t xml:space="preserve"> 1072-11002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</si>
  <si>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ուղղեկցող միջոցառում</t>
  </si>
  <si>
    <t xml:space="preserve"> 63.8%</t>
  </si>
  <si>
    <t xml:space="preserve"> 56.6%</t>
  </si>
  <si>
    <t xml:space="preserve"> 1072-11003</t>
  </si>
  <si>
    <t xml:space="preserve"> Վերակառուցման և զարգացման եվրոպական բանկի աջակցությամբ իրականացվող Երևանի ջրամատակարարման բարելավման դրամաշնորհային ծրագիր</t>
  </si>
  <si>
    <t xml:space="preserve"> 1072-11004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</si>
  <si>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</si>
  <si>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1072-12001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</si>
  <si>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</si>
  <si>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1072-31004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</si>
  <si>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</si>
  <si>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1167</t>
  </si>
  <si>
    <t xml:space="preserve"> Էլեկտրաէներգետիկ համակարգի զարգացման ծրագիր</t>
  </si>
  <si>
    <t xml:space="preserve"> 29.9%</t>
  </si>
  <si>
    <t xml:space="preserve"> 29.1%</t>
  </si>
  <si>
    <t xml:space="preserve"> 39.8%</t>
  </si>
  <si>
    <t xml:space="preserve"> 1167-32005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</si>
  <si>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</si>
  <si>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ՀՀ ԿՐԹՈՒԹՅԱՆ, ԳԻՏՈՒԹՅԱՆ, ՄՇԱԿՈՒՅԹԻ և ՍՊՈՐՏԻ ՆԱԽԱՐԱՐՈՒԹՅՈՒՆ                 </t>
  </si>
  <si>
    <t xml:space="preserve"> 4.5%</t>
  </si>
  <si>
    <t xml:space="preserve"> 9019</t>
  </si>
  <si>
    <t xml:space="preserve"> Ներառական կրթության համակարգի հզորացում Հայաստանում</t>
  </si>
  <si>
    <t xml:space="preserve"> 44.1%</t>
  </si>
  <si>
    <t xml:space="preserve"> 9019-31001</t>
  </si>
  <si>
    <t xml:space="preserve"> Ներառական կրթության համակարգի ներդրում</t>
  </si>
  <si>
    <t xml:space="preserve"> 9023</t>
  </si>
  <si>
    <t xml:space="preserve"> «Հորիզոն-2020. հետազոտությունների և նորարարության շրջանակային ծրագիր (2014-2020)»  դրամաշնորհային ծրագիր</t>
  </si>
  <si>
    <t xml:space="preserve"> 9023-11001</t>
  </si>
  <si>
    <t xml:space="preserve"> «Հորիզոն-2020. հետազոտությունների և նորարարության շրջանակային ծրագիր (2014-2020)»  դրամաշնորհային ծրագրի ներդրում</t>
  </si>
  <si>
    <t xml:space="preserve"> ՀՀ ՎԻՃԱԿԱԳՐԱԿԱՆ ԿՈՄԻՏԵ</t>
  </si>
  <si>
    <t xml:space="preserve"> 27.4%</t>
  </si>
  <si>
    <t xml:space="preserve"> 31.5%</t>
  </si>
  <si>
    <t xml:space="preserve"> 1209</t>
  </si>
  <si>
    <t xml:space="preserve"> Վիճակագրական համակարգի ամրապնդման ազգային ռազմավարական ծրագիր</t>
  </si>
  <si>
    <t xml:space="preserve"> 1209-11001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</si>
  <si>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</si>
  <si>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38.1%</t>
  </si>
  <si>
    <t xml:space="preserve"> 43.7%</t>
  </si>
  <si>
    <t xml:space="preserve"> 9.2%</t>
  </si>
  <si>
    <t xml:space="preserve"> 1209-31001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</si>
  <si>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</si>
  <si>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1209-31002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</si>
  <si>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</si>
  <si>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ՄԱՐԴՈՒ ԻՐԱՎՈՒՆՔՆԵՐԻ ՊԱՇՏՊԱՆԻ ԱՇԽԱՏԱԿԱԶՄ</t>
  </si>
  <si>
    <t xml:space="preserve"> 69.8%</t>
  </si>
  <si>
    <t xml:space="preserve"> 9016</t>
  </si>
  <si>
    <t xml:space="preserve"> Աջակցություն Մարդու իրավունքների պաշտպանի աշխատակազմի կողմից իրականացվող ծրագրերին</t>
  </si>
  <si>
    <t xml:space="preserve"> 9016-11001</t>
  </si>
  <si>
    <t xml:space="preserve"> Կայուն զարգացման նպատակների իրականացման աջակցություն, ջրի և սանիտարական պայմանների առկայությունը, որպես մարդու իրավունք</t>
  </si>
  <si>
    <t xml:space="preserve"> 59.7%</t>
  </si>
  <si>
    <t xml:space="preserve"> 9016-11002</t>
  </si>
  <si>
    <t xml:space="preserve"> 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</si>
  <si>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 xml:space="preserve"> 78.7%</t>
  </si>
  <si>
    <t xml:space="preserve"> 9016-11003</t>
  </si>
  <si>
    <t xml:space="preserve"> Մարդու իրավունքների պաշտպանի աշխատակազմի վարչական կարողությունների զարգացում </t>
  </si>
  <si>
    <t xml:space="preserve"> 96.6%</t>
  </si>
  <si>
    <t xml:space="preserve"> 9016-11004</t>
  </si>
  <si>
    <t xml:space="preserve"> Հայաստանում պրոբացիոն համակարգի ներդրման և զարգացման մոնիթորինգի իրականացում և գնահատում</t>
  </si>
  <si>
    <t xml:space="preserve"> 99.6%</t>
  </si>
  <si>
    <t xml:space="preserve"> 9016-11005</t>
  </si>
  <si>
    <t xml:space="preserve"> Երեխաների իրավունքների ոտնահարման դեպքերին արձագանքելու համար Մարդու իրավունքների պաշտպանի աշխատակազմի կարողությունների զարգացում</t>
  </si>
  <si>
    <t xml:space="preserve"> 9016-11006</t>
  </si>
  <si>
    <t xml:space="preserve"> Հայաստանում փախստականների և ապաստան հայցողների իրավունքների պաշտպանության ոլորտում Մարդու իրավունքների պաշտպանի աշխատակազմի կարողությունների զարգացում</t>
  </si>
  <si>
    <t xml:space="preserve"> 99.8%</t>
  </si>
  <si>
    <t xml:space="preserve"> 9016-11007</t>
  </si>
  <si>
    <t xml:space="preserve"> Հայաստանի կանխարգելման ազգային մեխանիզմի վերաբերյալ ՄԱԿ-ի խոշտանգումների կանխարգելման ենթակոմիտեի առաջարկությունների իրականացում և ՄԱԿ-ի խոշտանգումների կանխարգելման կոմիտեի առաջարկությունների իրականացման հարցում պետության աջակցություն</t>
  </si>
  <si>
    <t xml:space="preserve"> 49.8%</t>
  </si>
  <si>
    <t xml:space="preserve"> 9016-11008</t>
  </si>
  <si>
    <t xml:space="preserve"> Աջակցություն Հայաստանի մարդու իրավունքների պաշտպանի աշխատակազմի ինստիտուցիոնալ կարողությունների ամրապնդմանը մարդու և աշխատանքային իրավունքների պաշտպանության և խթանման բնագավառում</t>
  </si>
  <si>
    <t xml:space="preserve"> 9016-31001</t>
  </si>
  <si>
    <t xml:space="preserve"> ՀՀ մարդու իրավունքների պաշտպանի աշխատակազմի տեխնիկական հագեցվածության բարելավում</t>
  </si>
  <si>
    <t xml:space="preserve"> 93.8%</t>
  </si>
  <si>
    <t xml:space="preserve"> 9016-31002</t>
  </si>
  <si>
    <t xml:space="preserve"> 45%</t>
  </si>
  <si>
    <t xml:space="preserve"> 9016-31003</t>
  </si>
  <si>
    <t/>
  </si>
  <si>
    <t xml:space="preserve">Տարեկան պլան¹ </t>
  </si>
  <si>
    <t xml:space="preserve">Տարեկան ճշտված պլան² </t>
  </si>
  <si>
    <t>¹ Հաստատված է «Հայաստանի Հանրապետության 2019 թվականի պետական բյուջեի մասին» Հայաստանի Հանրապետության օրենքով:</t>
  </si>
  <si>
    <t xml:space="preserve">² Հաշվի են առնված հաշվետու ժամանակաշրջանում օրենսդրության համաձայն  կատարված փոփոխությունները:       </t>
  </si>
  <si>
    <t>Դրամաշնորհային միջոցներ</t>
  </si>
  <si>
    <t>Համաֆինանսավորում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</si>
</sst>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##,##0;\(##,##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b/>
      <sz val="12"/>
      <name val="GHEA Grapalat"/>
      <family val="2"/>
    </font>
    <font>
      <b/>
      <sz val="9"/>
      <name val="GHEA Grapalat"/>
      <family val="2"/>
    </font>
    <font>
      <sz val="9"/>
      <name val="GHEA Grapalat"/>
      <family val="2"/>
    </font>
    <font>
      <sz val="8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43" fontId="18" fillId="0" borderId="0" applyFont="0" applyFill="0" applyBorder="0" applyAlignment="0" applyProtection="0">
      <alignment horizontal="left" vertical="top" wrapText="1"/>
    </xf>
    <xf numFmtId="9" fontId="18" fillId="0" borderId="0" applyFont="0" applyFill="0" applyBorder="0" applyAlignment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 vertical="top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 vertical="top" wrapText="1"/>
    </xf>
    <xf numFmtId="164" fontId="22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6" fontId="19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165" fontId="23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0" fillId="0" borderId="0" xfId="0" applyFill="1">
      <alignment horizontal="left" vertical="top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43" fontId="0" fillId="0" borderId="0" xfId="1" applyNumberFormat="1" applyFont="1">
      <alignment horizontal="left" vertical="top" wrapText="1"/>
    </xf>
    <xf numFmtId="43" fontId="21" fillId="0" borderId="0" xfId="1" applyFont="1" applyAlignment="1">
      <alignment horizontal="center" vertical="center" wrapText="1"/>
    </xf>
    <xf numFmtId="0" fontId="24" fillId="33" borderId="0" xfId="0" applyFont="1" applyFill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 customBuiltin="1"/>
    <cellStyle name="Note" xfId="17" builtinId="10" customBuiltin="1"/>
    <cellStyle name="Output" xfId="12" builtinId="21" customBuiltin="1"/>
    <cellStyle name="Percent" xfId="2" builtinId="5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topLeftCell="A127" workbookViewId="0">
      <selection activeCell="C131" sqref="C131"/>
    </sheetView>
  </sheetViews>
  <sheetFormatPr defaultRowHeight="12.75" x14ac:dyDescent="0.25"/>
  <cols>
    <col min="1" max="1" width="5.7109375" customWidth="1"/>
    <col min="2" max="2" width="7" customWidth="1"/>
    <col min="3" max="3" width="54" customWidth="1"/>
    <col min="4" max="5" width="16" customWidth="1"/>
    <col min="6" max="6" width="16.28515625" customWidth="1"/>
    <col min="7" max="7" width="18.5703125" customWidth="1"/>
    <col min="8" max="8" width="18.28515625" customWidth="1"/>
    <col min="9" max="9" width="20.28515625" customWidth="1"/>
    <col min="10" max="10" width="16.42578125" customWidth="1"/>
    <col min="11" max="11" width="18.42578125" customWidth="1"/>
    <col min="12" max="12" width="13.85546875" customWidth="1"/>
    <col min="13" max="13" width="13" customWidth="1"/>
    <col min="14" max="14" width="10.85546875" customWidth="1"/>
    <col min="15" max="15" width="12.7109375" customWidth="1"/>
  </cols>
  <sheetData>
    <row r="1" spans="1:15" ht="20.100000000000001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0.100000000000001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99.95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7.25" customHeight="1" x14ac:dyDescent="0.25">
      <c r="A4" s="1"/>
      <c r="B4" s="1"/>
      <c r="C4" s="1"/>
      <c r="D4" s="1"/>
      <c r="E4" s="1"/>
      <c r="F4" s="1"/>
      <c r="G4" s="1"/>
      <c r="H4" s="23"/>
      <c r="I4" s="2"/>
      <c r="J4" s="1"/>
      <c r="K4" s="1"/>
      <c r="L4" s="1"/>
      <c r="M4" s="1"/>
      <c r="N4" s="1"/>
      <c r="O4" s="1"/>
    </row>
    <row r="5" spans="1:15" ht="30" customHeight="1" x14ac:dyDescent="0.25">
      <c r="A5" s="25" t="s">
        <v>3</v>
      </c>
      <c r="B5" s="26"/>
      <c r="C5" s="27" t="s">
        <v>4</v>
      </c>
      <c r="D5" s="27" t="s">
        <v>343</v>
      </c>
      <c r="E5" s="25" t="s">
        <v>5</v>
      </c>
      <c r="F5" s="26"/>
      <c r="G5" s="27" t="s">
        <v>344</v>
      </c>
      <c r="H5" s="25" t="s">
        <v>5</v>
      </c>
      <c r="I5" s="26"/>
      <c r="J5" s="27" t="s">
        <v>6</v>
      </c>
      <c r="K5" s="25" t="s">
        <v>5</v>
      </c>
      <c r="L5" s="26"/>
      <c r="M5" s="27" t="s">
        <v>7</v>
      </c>
      <c r="N5" s="25" t="s">
        <v>5</v>
      </c>
      <c r="O5" s="26"/>
    </row>
    <row r="6" spans="1:15" ht="58.5" customHeight="1" x14ac:dyDescent="0.25">
      <c r="A6" s="3" t="s">
        <v>8</v>
      </c>
      <c r="B6" s="3" t="s">
        <v>9</v>
      </c>
      <c r="C6" s="28"/>
      <c r="D6" s="28"/>
      <c r="E6" s="3" t="s">
        <v>10</v>
      </c>
      <c r="F6" s="3" t="s">
        <v>11</v>
      </c>
      <c r="G6" s="28"/>
      <c r="H6" s="3" t="s">
        <v>10</v>
      </c>
      <c r="I6" s="3" t="s">
        <v>11</v>
      </c>
      <c r="J6" s="28"/>
      <c r="K6" s="3" t="s">
        <v>347</v>
      </c>
      <c r="L6" s="3" t="s">
        <v>11</v>
      </c>
      <c r="M6" s="28"/>
      <c r="N6" s="3" t="s">
        <v>347</v>
      </c>
      <c r="O6" s="3" t="s">
        <v>348</v>
      </c>
    </row>
    <row r="7" spans="1:15" s="4" customFormat="1" ht="36" customHeight="1" x14ac:dyDescent="0.25">
      <c r="A7" s="5" t="s">
        <v>12</v>
      </c>
      <c r="B7" s="5" t="s">
        <v>12</v>
      </c>
      <c r="C7" s="6" t="s">
        <v>13</v>
      </c>
      <c r="D7" s="6">
        <v>36376306.399999999</v>
      </c>
      <c r="E7" s="6">
        <v>30606514.399999999</v>
      </c>
      <c r="F7" s="6">
        <v>5769792</v>
      </c>
      <c r="G7" s="6">
        <f>H7+I7</f>
        <v>35262189.399999999</v>
      </c>
      <c r="H7" s="6">
        <v>31677855.699999999</v>
      </c>
      <c r="I7" s="6">
        <v>3584333.7</v>
      </c>
      <c r="J7" s="6">
        <v>9213880.4000000004</v>
      </c>
      <c r="K7" s="6">
        <v>8045701.4000000004</v>
      </c>
      <c r="L7" s="6">
        <v>1168178.8999999999</v>
      </c>
      <c r="M7" s="7" t="s">
        <v>14</v>
      </c>
      <c r="N7" s="7" t="s">
        <v>15</v>
      </c>
      <c r="O7" s="7" t="s">
        <v>16</v>
      </c>
    </row>
    <row r="8" spans="1:15" ht="21" customHeight="1" x14ac:dyDescent="0.25">
      <c r="A8" s="8" t="s">
        <v>12</v>
      </c>
      <c r="B8" s="8" t="s">
        <v>12</v>
      </c>
      <c r="C8" s="3" t="s">
        <v>17</v>
      </c>
      <c r="D8" s="9">
        <v>1856185</v>
      </c>
      <c r="E8" s="9">
        <v>1439009.2</v>
      </c>
      <c r="F8" s="9">
        <v>417175.8</v>
      </c>
      <c r="G8" s="9">
        <v>1856358.9</v>
      </c>
      <c r="H8" s="9">
        <v>1808183.1</v>
      </c>
      <c r="I8" s="9">
        <v>48175.8</v>
      </c>
      <c r="J8" s="9">
        <v>56932.9</v>
      </c>
      <c r="K8" s="9">
        <v>53590</v>
      </c>
      <c r="L8" s="9">
        <v>3342.9</v>
      </c>
      <c r="M8" s="3" t="s">
        <v>18</v>
      </c>
      <c r="N8" s="3" t="s">
        <v>19</v>
      </c>
      <c r="O8" s="3" t="s">
        <v>20</v>
      </c>
    </row>
    <row r="9" spans="1:15" ht="28.5" customHeight="1" x14ac:dyDescent="0.25">
      <c r="A9" s="8" t="s">
        <v>21</v>
      </c>
      <c r="B9" s="8" t="s">
        <v>12</v>
      </c>
      <c r="C9" s="3" t="s">
        <v>22</v>
      </c>
      <c r="D9" s="9">
        <v>1618375.1</v>
      </c>
      <c r="E9" s="9">
        <v>1248598</v>
      </c>
      <c r="F9" s="9">
        <v>369777.1</v>
      </c>
      <c r="G9" s="9">
        <v>1618549</v>
      </c>
      <c r="H9" s="9">
        <v>1617771.9</v>
      </c>
      <c r="I9" s="9">
        <v>777.1</v>
      </c>
      <c r="J9" s="9">
        <v>25200</v>
      </c>
      <c r="K9" s="9">
        <v>25200</v>
      </c>
      <c r="L9" s="9">
        <v>0</v>
      </c>
      <c r="M9" s="3" t="s">
        <v>23</v>
      </c>
      <c r="N9" s="3" t="s">
        <v>23</v>
      </c>
      <c r="O9" s="3" t="s">
        <v>24</v>
      </c>
    </row>
    <row r="10" spans="1:15" ht="13.5" customHeight="1" x14ac:dyDescent="0.25">
      <c r="A10" s="8" t="s">
        <v>12</v>
      </c>
      <c r="B10" s="8" t="s">
        <v>12</v>
      </c>
      <c r="C10" s="10" t="s">
        <v>25</v>
      </c>
      <c r="D10" s="10" t="s">
        <v>26</v>
      </c>
      <c r="E10" s="10" t="s">
        <v>26</v>
      </c>
      <c r="F10" s="10" t="s">
        <v>26</v>
      </c>
      <c r="G10" s="10" t="s">
        <v>26</v>
      </c>
      <c r="H10" s="10" t="s">
        <v>26</v>
      </c>
      <c r="I10" s="10" t="s">
        <v>26</v>
      </c>
      <c r="J10" s="10" t="s">
        <v>26</v>
      </c>
      <c r="K10" s="10" t="s">
        <v>26</v>
      </c>
      <c r="L10" s="10" t="s">
        <v>26</v>
      </c>
      <c r="M10" s="10" t="s">
        <v>26</v>
      </c>
      <c r="N10" s="10" t="s">
        <v>26</v>
      </c>
      <c r="O10" s="10" t="s">
        <v>26</v>
      </c>
    </row>
    <row r="11" spans="1:15" ht="66.75" customHeight="1" x14ac:dyDescent="0.25">
      <c r="A11" s="8" t="s">
        <v>12</v>
      </c>
      <c r="B11" s="8" t="s">
        <v>27</v>
      </c>
      <c r="C11" s="11" t="s">
        <v>28</v>
      </c>
      <c r="D11" s="12">
        <v>57627.6</v>
      </c>
      <c r="E11" s="12">
        <v>48023</v>
      </c>
      <c r="F11" s="12">
        <v>9604.6</v>
      </c>
      <c r="G11" s="12">
        <v>48627.6</v>
      </c>
      <c r="H11" s="12">
        <v>48023</v>
      </c>
      <c r="I11" s="12">
        <v>604.6</v>
      </c>
      <c r="J11" s="12">
        <v>0</v>
      </c>
      <c r="K11" s="12">
        <v>0</v>
      </c>
      <c r="L11" s="12">
        <v>0</v>
      </c>
      <c r="M11" s="10" t="s">
        <v>24</v>
      </c>
      <c r="N11" s="10" t="s">
        <v>24</v>
      </c>
      <c r="O11" s="10" t="s">
        <v>24</v>
      </c>
    </row>
    <row r="12" spans="1:15" ht="70.5" customHeight="1" x14ac:dyDescent="0.25">
      <c r="A12" s="8" t="s">
        <v>12</v>
      </c>
      <c r="B12" s="8" t="s">
        <v>29</v>
      </c>
      <c r="C12" s="11" t="s">
        <v>30</v>
      </c>
      <c r="D12" s="12">
        <v>0</v>
      </c>
      <c r="E12" s="12">
        <v>0</v>
      </c>
      <c r="F12" s="12">
        <v>0</v>
      </c>
      <c r="G12" s="12">
        <v>369173.9</v>
      </c>
      <c r="H12" s="12">
        <v>369173.9</v>
      </c>
      <c r="I12" s="12">
        <v>0</v>
      </c>
      <c r="J12" s="12">
        <v>25200</v>
      </c>
      <c r="K12" s="12">
        <v>25200</v>
      </c>
      <c r="L12" s="12">
        <v>0</v>
      </c>
      <c r="M12" s="10" t="s">
        <v>31</v>
      </c>
      <c r="N12" s="10" t="s">
        <v>31</v>
      </c>
      <c r="O12" s="10" t="s">
        <v>24</v>
      </c>
    </row>
    <row r="13" spans="1:15" ht="59.25" customHeight="1" x14ac:dyDescent="0.25">
      <c r="A13" s="8" t="s">
        <v>12</v>
      </c>
      <c r="B13" s="8" t="s">
        <v>32</v>
      </c>
      <c r="C13" s="11" t="s">
        <v>33</v>
      </c>
      <c r="D13" s="12">
        <v>1560747.5</v>
      </c>
      <c r="E13" s="12">
        <v>1200575</v>
      </c>
      <c r="F13" s="12">
        <v>360172.5</v>
      </c>
      <c r="G13" s="12">
        <v>1200747.5</v>
      </c>
      <c r="H13" s="12">
        <v>1200575</v>
      </c>
      <c r="I13" s="12">
        <v>172.5</v>
      </c>
      <c r="J13" s="12">
        <v>0</v>
      </c>
      <c r="K13" s="12">
        <v>0</v>
      </c>
      <c r="L13" s="12">
        <v>0</v>
      </c>
      <c r="M13" s="10" t="s">
        <v>24</v>
      </c>
      <c r="N13" s="10" t="s">
        <v>24</v>
      </c>
      <c r="O13" s="10" t="s">
        <v>24</v>
      </c>
    </row>
    <row r="14" spans="1:15" ht="22.5" customHeight="1" x14ac:dyDescent="0.25">
      <c r="A14" s="8" t="s">
        <v>34</v>
      </c>
      <c r="B14" s="8" t="s">
        <v>12</v>
      </c>
      <c r="C14" s="13" t="s">
        <v>35</v>
      </c>
      <c r="D14" s="9">
        <v>237809.9</v>
      </c>
      <c r="E14" s="9">
        <v>190411.2</v>
      </c>
      <c r="F14" s="9">
        <v>47398.7</v>
      </c>
      <c r="G14" s="9">
        <v>237809.9</v>
      </c>
      <c r="H14" s="9">
        <v>190411.2</v>
      </c>
      <c r="I14" s="9">
        <v>47398.7</v>
      </c>
      <c r="J14" s="9">
        <v>31732.9</v>
      </c>
      <c r="K14" s="9">
        <v>28390</v>
      </c>
      <c r="L14" s="9">
        <v>3342.9</v>
      </c>
      <c r="M14" s="3" t="s">
        <v>36</v>
      </c>
      <c r="N14" s="3" t="s">
        <v>37</v>
      </c>
      <c r="O14" s="3" t="s">
        <v>38</v>
      </c>
    </row>
    <row r="15" spans="1:15" ht="13.5" customHeight="1" x14ac:dyDescent="0.25">
      <c r="A15" s="8" t="s">
        <v>12</v>
      </c>
      <c r="B15" s="8" t="s">
        <v>12</v>
      </c>
      <c r="C15" s="11" t="s">
        <v>25</v>
      </c>
      <c r="D15" s="10" t="s">
        <v>26</v>
      </c>
      <c r="E15" s="10" t="s">
        <v>26</v>
      </c>
      <c r="F15" s="10" t="s">
        <v>26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26</v>
      </c>
      <c r="L15" s="10" t="s">
        <v>26</v>
      </c>
      <c r="M15" s="10" t="s">
        <v>26</v>
      </c>
      <c r="N15" s="10" t="s">
        <v>26</v>
      </c>
      <c r="O15" s="10" t="s">
        <v>26</v>
      </c>
    </row>
    <row r="16" spans="1:15" ht="59.25" customHeight="1" x14ac:dyDescent="0.25">
      <c r="A16" s="8" t="s">
        <v>12</v>
      </c>
      <c r="B16" s="8" t="s">
        <v>39</v>
      </c>
      <c r="C16" s="11" t="s">
        <v>40</v>
      </c>
      <c r="D16" s="12">
        <v>138066.1</v>
      </c>
      <c r="E16" s="12">
        <v>110452.9</v>
      </c>
      <c r="F16" s="12">
        <v>27613.200000000001</v>
      </c>
      <c r="G16" s="12">
        <v>138066.1</v>
      </c>
      <c r="H16" s="12">
        <v>110452.9</v>
      </c>
      <c r="I16" s="12">
        <v>27613.200000000001</v>
      </c>
      <c r="J16" s="12">
        <v>11095.4</v>
      </c>
      <c r="K16" s="12">
        <v>9270.7999999999993</v>
      </c>
      <c r="L16" s="12">
        <v>1824.6</v>
      </c>
      <c r="M16" s="10" t="s">
        <v>41</v>
      </c>
      <c r="N16" s="10" t="s">
        <v>42</v>
      </c>
      <c r="O16" s="10" t="s">
        <v>43</v>
      </c>
    </row>
    <row r="17" spans="1:15" ht="64.5" customHeight="1" x14ac:dyDescent="0.25">
      <c r="A17" s="8" t="s">
        <v>12</v>
      </c>
      <c r="B17" s="8" t="s">
        <v>44</v>
      </c>
      <c r="C17" s="11" t="s">
        <v>45</v>
      </c>
      <c r="D17" s="12">
        <v>99743.8</v>
      </c>
      <c r="E17" s="12">
        <v>79958.3</v>
      </c>
      <c r="F17" s="12">
        <v>19785.5</v>
      </c>
      <c r="G17" s="12">
        <v>99743.8</v>
      </c>
      <c r="H17" s="12">
        <v>79958.3</v>
      </c>
      <c r="I17" s="12">
        <v>19785.5</v>
      </c>
      <c r="J17" s="12">
        <v>20637.5</v>
      </c>
      <c r="K17" s="12">
        <v>19119.2</v>
      </c>
      <c r="L17" s="12">
        <v>1518.4</v>
      </c>
      <c r="M17" s="10" t="s">
        <v>46</v>
      </c>
      <c r="N17" s="10" t="s">
        <v>47</v>
      </c>
      <c r="O17" s="10" t="s">
        <v>48</v>
      </c>
    </row>
    <row r="18" spans="1:15" ht="81" customHeight="1" x14ac:dyDescent="0.25">
      <c r="A18" s="8" t="s">
        <v>12</v>
      </c>
      <c r="B18" s="8" t="s">
        <v>12</v>
      </c>
      <c r="C18" s="13" t="s">
        <v>49</v>
      </c>
      <c r="D18" s="9">
        <v>16317661.300000001</v>
      </c>
      <c r="E18" s="9">
        <v>13720102.5</v>
      </c>
      <c r="F18" s="9">
        <v>2597558.7999999998</v>
      </c>
      <c r="G18" s="9">
        <v>15649265.4</v>
      </c>
      <c r="H18" s="9">
        <v>13791502.5</v>
      </c>
      <c r="I18" s="9">
        <v>1857762.9</v>
      </c>
      <c r="J18" s="9">
        <v>4741348.4000000004</v>
      </c>
      <c r="K18" s="9">
        <v>4039301.1</v>
      </c>
      <c r="L18" s="9">
        <v>702047.3</v>
      </c>
      <c r="M18" s="3" t="s">
        <v>50</v>
      </c>
      <c r="N18" s="3" t="s">
        <v>51</v>
      </c>
      <c r="O18" s="3" t="s">
        <v>52</v>
      </c>
    </row>
    <row r="19" spans="1:15" ht="16.5" customHeight="1" x14ac:dyDescent="0.25">
      <c r="A19" s="8" t="s">
        <v>53</v>
      </c>
      <c r="B19" s="8" t="s">
        <v>12</v>
      </c>
      <c r="C19" s="13" t="s">
        <v>54</v>
      </c>
      <c r="D19" s="9">
        <v>0</v>
      </c>
      <c r="E19" s="9">
        <v>0</v>
      </c>
      <c r="F19" s="9">
        <v>0</v>
      </c>
      <c r="G19" s="9">
        <v>85680</v>
      </c>
      <c r="H19" s="9">
        <v>71400</v>
      </c>
      <c r="I19" s="9">
        <v>14280</v>
      </c>
      <c r="J19" s="9">
        <v>0</v>
      </c>
      <c r="K19" s="9">
        <v>0</v>
      </c>
      <c r="L19" s="9">
        <v>0</v>
      </c>
      <c r="M19" s="3" t="s">
        <v>24</v>
      </c>
      <c r="N19" s="3" t="s">
        <v>24</v>
      </c>
      <c r="O19" s="3" t="s">
        <v>24</v>
      </c>
    </row>
    <row r="20" spans="1:15" ht="18" customHeight="1" x14ac:dyDescent="0.25">
      <c r="A20" s="8" t="s">
        <v>12</v>
      </c>
      <c r="B20" s="8" t="s">
        <v>12</v>
      </c>
      <c r="C20" s="11" t="s">
        <v>25</v>
      </c>
      <c r="D20" s="10" t="s">
        <v>26</v>
      </c>
      <c r="E20" s="10" t="s">
        <v>26</v>
      </c>
      <c r="F20" s="10" t="s">
        <v>26</v>
      </c>
      <c r="G20" s="10" t="s">
        <v>26</v>
      </c>
      <c r="H20" s="10" t="s">
        <v>26</v>
      </c>
      <c r="I20" s="10" t="s">
        <v>26</v>
      </c>
      <c r="J20" s="10" t="s">
        <v>26</v>
      </c>
      <c r="K20" s="10" t="s">
        <v>26</v>
      </c>
      <c r="L20" s="10" t="s">
        <v>26</v>
      </c>
      <c r="M20" s="10" t="s">
        <v>26</v>
      </c>
      <c r="N20" s="10" t="s">
        <v>26</v>
      </c>
      <c r="O20" s="10" t="s">
        <v>26</v>
      </c>
    </row>
    <row r="21" spans="1:15" ht="60.75" customHeight="1" x14ac:dyDescent="0.25">
      <c r="A21" s="8" t="s">
        <v>12</v>
      </c>
      <c r="B21" s="8" t="s">
        <v>55</v>
      </c>
      <c r="C21" s="11" t="s">
        <v>56</v>
      </c>
      <c r="D21" s="12">
        <v>0</v>
      </c>
      <c r="E21" s="12">
        <v>0</v>
      </c>
      <c r="F21" s="12">
        <v>0</v>
      </c>
      <c r="G21" s="12">
        <v>85680</v>
      </c>
      <c r="H21" s="12">
        <v>71400</v>
      </c>
      <c r="I21" s="12">
        <v>14280</v>
      </c>
      <c r="J21" s="12">
        <v>0</v>
      </c>
      <c r="K21" s="12">
        <v>0</v>
      </c>
      <c r="L21" s="12">
        <v>0</v>
      </c>
      <c r="M21" s="10" t="s">
        <v>24</v>
      </c>
      <c r="N21" s="10" t="s">
        <v>24</v>
      </c>
      <c r="O21" s="10" t="s">
        <v>24</v>
      </c>
    </row>
    <row r="22" spans="1:15" ht="37.5" customHeight="1" x14ac:dyDescent="0.25">
      <c r="A22" s="8" t="s">
        <v>57</v>
      </c>
      <c r="B22" s="8" t="s">
        <v>12</v>
      </c>
      <c r="C22" s="13" t="s">
        <v>58</v>
      </c>
      <c r="D22" s="9">
        <v>626802.19999999995</v>
      </c>
      <c r="E22" s="9">
        <v>626802.19999999995</v>
      </c>
      <c r="F22" s="9">
        <v>0</v>
      </c>
      <c r="G22" s="9">
        <v>626802.19999999995</v>
      </c>
      <c r="H22" s="9">
        <v>626802.19999999995</v>
      </c>
      <c r="I22" s="9">
        <v>0</v>
      </c>
      <c r="J22" s="9">
        <v>463311.3</v>
      </c>
      <c r="K22" s="9">
        <v>463311.3</v>
      </c>
      <c r="L22" s="9">
        <v>0</v>
      </c>
      <c r="M22" s="3" t="s">
        <v>59</v>
      </c>
      <c r="N22" s="3" t="s">
        <v>59</v>
      </c>
      <c r="O22" s="3" t="s">
        <v>24</v>
      </c>
    </row>
    <row r="23" spans="1:15" ht="19.5" customHeight="1" x14ac:dyDescent="0.25">
      <c r="A23" s="8" t="s">
        <v>12</v>
      </c>
      <c r="B23" s="8" t="s">
        <v>12</v>
      </c>
      <c r="C23" s="11" t="s">
        <v>25</v>
      </c>
      <c r="D23" s="10" t="s">
        <v>26</v>
      </c>
      <c r="E23" s="10" t="s">
        <v>26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10" t="s">
        <v>26</v>
      </c>
      <c r="L23" s="10" t="s">
        <v>26</v>
      </c>
      <c r="M23" s="10" t="s">
        <v>26</v>
      </c>
      <c r="N23" s="10" t="s">
        <v>26</v>
      </c>
      <c r="O23" s="10" t="s">
        <v>26</v>
      </c>
    </row>
    <row r="24" spans="1:15" ht="66.75" customHeight="1" x14ac:dyDescent="0.25">
      <c r="A24" s="8" t="s">
        <v>12</v>
      </c>
      <c r="B24" s="8" t="s">
        <v>60</v>
      </c>
      <c r="C24" s="11" t="s">
        <v>61</v>
      </c>
      <c r="D24" s="12">
        <v>4802.7</v>
      </c>
      <c r="E24" s="12">
        <v>4802.7</v>
      </c>
      <c r="F24" s="12">
        <v>0</v>
      </c>
      <c r="G24" s="12">
        <v>4802.7</v>
      </c>
      <c r="H24" s="12">
        <v>4802.7</v>
      </c>
      <c r="I24" s="12">
        <v>0</v>
      </c>
      <c r="J24" s="12">
        <v>4383.1000000000004</v>
      </c>
      <c r="K24" s="12">
        <v>4383.1000000000004</v>
      </c>
      <c r="L24" s="12">
        <v>0</v>
      </c>
      <c r="M24" s="10" t="s">
        <v>62</v>
      </c>
      <c r="N24" s="10" t="s">
        <v>62</v>
      </c>
      <c r="O24" s="10" t="s">
        <v>24</v>
      </c>
    </row>
    <row r="25" spans="1:15" ht="87.75" customHeight="1" x14ac:dyDescent="0.25">
      <c r="A25" s="8" t="s">
        <v>12</v>
      </c>
      <c r="B25" s="8" t="s">
        <v>63</v>
      </c>
      <c r="C25" s="11" t="s">
        <v>64</v>
      </c>
      <c r="D25" s="12">
        <v>8806.9</v>
      </c>
      <c r="E25" s="12">
        <v>8806.9</v>
      </c>
      <c r="F25" s="12">
        <v>0</v>
      </c>
      <c r="G25" s="12">
        <v>8806.9</v>
      </c>
      <c r="H25" s="12">
        <v>8806.9</v>
      </c>
      <c r="I25" s="12">
        <v>0</v>
      </c>
      <c r="J25" s="12">
        <v>31278.6</v>
      </c>
      <c r="K25" s="12">
        <v>31278.6</v>
      </c>
      <c r="L25" s="12">
        <v>0</v>
      </c>
      <c r="M25" s="10" t="s">
        <v>65</v>
      </c>
      <c r="N25" s="10" t="s">
        <v>65</v>
      </c>
      <c r="O25" s="10" t="s">
        <v>24</v>
      </c>
    </row>
    <row r="26" spans="1:15" ht="102.75" customHeight="1" x14ac:dyDescent="0.25">
      <c r="A26" s="8" t="s">
        <v>12</v>
      </c>
      <c r="B26" s="8" t="s">
        <v>66</v>
      </c>
      <c r="C26" s="11" t="s">
        <v>67</v>
      </c>
      <c r="D26" s="12">
        <v>613192.6</v>
      </c>
      <c r="E26" s="12">
        <v>613192.6</v>
      </c>
      <c r="F26" s="12">
        <v>0</v>
      </c>
      <c r="G26" s="12">
        <v>613192.6</v>
      </c>
      <c r="H26" s="12">
        <v>613192.6</v>
      </c>
      <c r="I26" s="12">
        <v>0</v>
      </c>
      <c r="J26" s="12">
        <v>427649.6</v>
      </c>
      <c r="K26" s="12">
        <v>427649.6</v>
      </c>
      <c r="L26" s="12">
        <v>0</v>
      </c>
      <c r="M26" s="10" t="s">
        <v>68</v>
      </c>
      <c r="N26" s="10" t="s">
        <v>68</v>
      </c>
      <c r="O26" s="10" t="s">
        <v>24</v>
      </c>
    </row>
    <row r="27" spans="1:15" ht="17.25" customHeight="1" x14ac:dyDescent="0.25">
      <c r="A27" s="8" t="s">
        <v>69</v>
      </c>
      <c r="B27" s="8" t="s">
        <v>12</v>
      </c>
      <c r="C27" s="3" t="s">
        <v>70</v>
      </c>
      <c r="D27" s="9">
        <v>3609064.4</v>
      </c>
      <c r="E27" s="9">
        <v>3165887.1</v>
      </c>
      <c r="F27" s="9">
        <v>443177.3</v>
      </c>
      <c r="G27" s="9">
        <v>3471957.8</v>
      </c>
      <c r="H27" s="9">
        <v>3165887.1</v>
      </c>
      <c r="I27" s="9">
        <v>306070.7</v>
      </c>
      <c r="J27" s="9">
        <v>159745.5</v>
      </c>
      <c r="K27" s="9">
        <v>105455.2</v>
      </c>
      <c r="L27" s="9">
        <v>54290.3</v>
      </c>
      <c r="M27" s="3" t="s">
        <v>71</v>
      </c>
      <c r="N27" s="3" t="s">
        <v>72</v>
      </c>
      <c r="O27" s="3" t="s">
        <v>73</v>
      </c>
    </row>
    <row r="28" spans="1:15" ht="13.5" customHeight="1" x14ac:dyDescent="0.25">
      <c r="A28" s="8" t="s">
        <v>12</v>
      </c>
      <c r="B28" s="8" t="s">
        <v>12</v>
      </c>
      <c r="C28" s="10" t="s">
        <v>25</v>
      </c>
      <c r="D28" s="10" t="s">
        <v>26</v>
      </c>
      <c r="E28" s="10" t="s">
        <v>26</v>
      </c>
      <c r="F28" s="10" t="s">
        <v>26</v>
      </c>
      <c r="G28" s="10" t="s">
        <v>26</v>
      </c>
      <c r="H28" s="10" t="s">
        <v>26</v>
      </c>
      <c r="I28" s="10" t="s">
        <v>26</v>
      </c>
      <c r="J28" s="10" t="s">
        <v>26</v>
      </c>
      <c r="K28" s="10" t="s">
        <v>26</v>
      </c>
      <c r="L28" s="10" t="s">
        <v>26</v>
      </c>
      <c r="M28" s="10" t="s">
        <v>26</v>
      </c>
      <c r="N28" s="10" t="s">
        <v>26</v>
      </c>
      <c r="O28" s="10" t="s">
        <v>26</v>
      </c>
    </row>
    <row r="29" spans="1:15" ht="73.5" customHeight="1" x14ac:dyDescent="0.25">
      <c r="A29" s="8" t="s">
        <v>12</v>
      </c>
      <c r="B29" s="8" t="s">
        <v>74</v>
      </c>
      <c r="C29" s="11" t="s">
        <v>75</v>
      </c>
      <c r="D29" s="12">
        <v>1910447</v>
      </c>
      <c r="E29" s="12">
        <v>1750372.5</v>
      </c>
      <c r="F29" s="12">
        <v>160074.5</v>
      </c>
      <c r="G29" s="12">
        <v>1750372.5</v>
      </c>
      <c r="H29" s="12">
        <v>1750372.5</v>
      </c>
      <c r="I29" s="12">
        <v>0</v>
      </c>
      <c r="J29" s="12">
        <v>0</v>
      </c>
      <c r="K29" s="12">
        <v>0</v>
      </c>
      <c r="L29" s="12">
        <v>0</v>
      </c>
      <c r="M29" s="10" t="s">
        <v>24</v>
      </c>
      <c r="N29" s="10" t="s">
        <v>24</v>
      </c>
      <c r="O29" s="10" t="s">
        <v>24</v>
      </c>
    </row>
    <row r="30" spans="1:15" ht="73.5" customHeight="1" x14ac:dyDescent="0.25">
      <c r="A30" s="8" t="s">
        <v>12</v>
      </c>
      <c r="B30" s="8" t="s">
        <v>76</v>
      </c>
      <c r="C30" s="11" t="s">
        <v>77</v>
      </c>
      <c r="D30" s="12">
        <v>151560.6</v>
      </c>
      <c r="E30" s="12">
        <v>126300.5</v>
      </c>
      <c r="F30" s="12">
        <v>25260.1</v>
      </c>
      <c r="G30" s="12">
        <v>151560.6</v>
      </c>
      <c r="H30" s="12">
        <v>126300.5</v>
      </c>
      <c r="I30" s="12">
        <v>25260.1</v>
      </c>
      <c r="J30" s="12">
        <v>35331.1</v>
      </c>
      <c r="K30" s="12">
        <v>20916.400000000001</v>
      </c>
      <c r="L30" s="12">
        <v>14414.7</v>
      </c>
      <c r="M30" s="10" t="s">
        <v>78</v>
      </c>
      <c r="N30" s="10" t="s">
        <v>79</v>
      </c>
      <c r="O30" s="10" t="s">
        <v>80</v>
      </c>
    </row>
    <row r="31" spans="1:15" ht="73.5" customHeight="1" x14ac:dyDescent="0.25">
      <c r="A31" s="8" t="s">
        <v>12</v>
      </c>
      <c r="B31" s="8" t="s">
        <v>81</v>
      </c>
      <c r="C31" s="11" t="s">
        <v>82</v>
      </c>
      <c r="D31" s="12">
        <v>1072785.8</v>
      </c>
      <c r="E31" s="12">
        <v>893996.2</v>
      </c>
      <c r="F31" s="12">
        <v>178789.6</v>
      </c>
      <c r="G31" s="12">
        <v>1072785.8</v>
      </c>
      <c r="H31" s="12">
        <v>893996.2</v>
      </c>
      <c r="I31" s="12">
        <v>178789.6</v>
      </c>
      <c r="J31" s="12">
        <v>0</v>
      </c>
      <c r="K31" s="12">
        <v>0</v>
      </c>
      <c r="L31" s="12">
        <v>0</v>
      </c>
      <c r="M31" s="10" t="s">
        <v>24</v>
      </c>
      <c r="N31" s="10" t="s">
        <v>24</v>
      </c>
      <c r="O31" s="10" t="s">
        <v>24</v>
      </c>
    </row>
    <row r="32" spans="1:15" ht="73.5" customHeight="1" x14ac:dyDescent="0.25">
      <c r="A32" s="8" t="s">
        <v>12</v>
      </c>
      <c r="B32" s="8" t="s">
        <v>83</v>
      </c>
      <c r="C32" s="11" t="s">
        <v>84</v>
      </c>
      <c r="D32" s="12">
        <v>268208.40000000002</v>
      </c>
      <c r="E32" s="12">
        <v>223499</v>
      </c>
      <c r="F32" s="12">
        <v>44709.4</v>
      </c>
      <c r="G32" s="12">
        <v>268208.40000000002</v>
      </c>
      <c r="H32" s="12">
        <v>223499</v>
      </c>
      <c r="I32" s="12">
        <v>44709.4</v>
      </c>
      <c r="J32" s="12">
        <v>0</v>
      </c>
      <c r="K32" s="12">
        <v>0</v>
      </c>
      <c r="L32" s="12">
        <v>0</v>
      </c>
      <c r="M32" s="10" t="s">
        <v>24</v>
      </c>
      <c r="N32" s="10" t="s">
        <v>24</v>
      </c>
      <c r="O32" s="10" t="s">
        <v>24</v>
      </c>
    </row>
    <row r="33" spans="1:15" ht="73.5" customHeight="1" x14ac:dyDescent="0.25">
      <c r="A33" s="8" t="s">
        <v>12</v>
      </c>
      <c r="B33" s="8" t="s">
        <v>85</v>
      </c>
      <c r="C33" s="11" t="s">
        <v>86</v>
      </c>
      <c r="D33" s="12">
        <v>206062.6</v>
      </c>
      <c r="E33" s="12">
        <v>171718.9</v>
      </c>
      <c r="F33" s="12">
        <v>34343.699999999997</v>
      </c>
      <c r="G33" s="12">
        <v>229030.5</v>
      </c>
      <c r="H33" s="12">
        <v>171718.9</v>
      </c>
      <c r="I33" s="12">
        <v>57311.6</v>
      </c>
      <c r="J33" s="12">
        <v>124414.39999999999</v>
      </c>
      <c r="K33" s="12">
        <v>84538.8</v>
      </c>
      <c r="L33" s="12">
        <v>39875.699999999997</v>
      </c>
      <c r="M33" s="10" t="s">
        <v>87</v>
      </c>
      <c r="N33" s="10" t="s">
        <v>88</v>
      </c>
      <c r="O33" s="10" t="s">
        <v>89</v>
      </c>
    </row>
    <row r="34" spans="1:15" ht="18.75" customHeight="1" x14ac:dyDescent="0.25">
      <c r="A34" s="8" t="s">
        <v>90</v>
      </c>
      <c r="B34" s="8" t="s">
        <v>12</v>
      </c>
      <c r="C34" s="3" t="s">
        <v>91</v>
      </c>
      <c r="D34" s="9">
        <v>3265158.2</v>
      </c>
      <c r="E34" s="9">
        <v>2362626</v>
      </c>
      <c r="F34" s="9">
        <v>902532.2</v>
      </c>
      <c r="G34" s="9">
        <v>2648188.9</v>
      </c>
      <c r="H34" s="9">
        <v>2362626</v>
      </c>
      <c r="I34" s="9">
        <v>285562.90000000002</v>
      </c>
      <c r="J34" s="9">
        <v>1284670.8</v>
      </c>
      <c r="K34" s="9">
        <v>1151908.1000000001</v>
      </c>
      <c r="L34" s="9">
        <v>132762.70000000001</v>
      </c>
      <c r="M34" s="3" t="s">
        <v>92</v>
      </c>
      <c r="N34" s="3" t="s">
        <v>93</v>
      </c>
      <c r="O34" s="3" t="s">
        <v>94</v>
      </c>
    </row>
    <row r="35" spans="1:15" ht="13.5" customHeight="1" x14ac:dyDescent="0.25">
      <c r="A35" s="8" t="s">
        <v>12</v>
      </c>
      <c r="B35" s="8" t="s">
        <v>12</v>
      </c>
      <c r="C35" s="10" t="s">
        <v>25</v>
      </c>
      <c r="D35" s="10" t="s">
        <v>26</v>
      </c>
      <c r="E35" s="10" t="s">
        <v>26</v>
      </c>
      <c r="F35" s="10" t="s">
        <v>26</v>
      </c>
      <c r="G35" s="10" t="s">
        <v>26</v>
      </c>
      <c r="H35" s="10" t="s">
        <v>26</v>
      </c>
      <c r="I35" s="10" t="s">
        <v>26</v>
      </c>
      <c r="J35" s="10" t="s">
        <v>26</v>
      </c>
      <c r="K35" s="10" t="s">
        <v>26</v>
      </c>
      <c r="L35" s="10" t="s">
        <v>26</v>
      </c>
      <c r="M35" s="10" t="s">
        <v>26</v>
      </c>
      <c r="N35" s="10" t="s">
        <v>26</v>
      </c>
      <c r="O35" s="10" t="s">
        <v>26</v>
      </c>
    </row>
    <row r="36" spans="1:15" ht="54" customHeight="1" x14ac:dyDescent="0.25">
      <c r="A36" s="8" t="s">
        <v>12</v>
      </c>
      <c r="B36" s="8" t="s">
        <v>95</v>
      </c>
      <c r="C36" s="11" t="s">
        <v>96</v>
      </c>
      <c r="D36" s="12">
        <v>1307553.8</v>
      </c>
      <c r="E36" s="12">
        <v>731289</v>
      </c>
      <c r="F36" s="12">
        <v>576264.80000000005</v>
      </c>
      <c r="G36" s="12">
        <v>731289</v>
      </c>
      <c r="H36" s="12">
        <v>731289</v>
      </c>
      <c r="I36" s="12">
        <v>0</v>
      </c>
      <c r="J36" s="12">
        <v>490379.7</v>
      </c>
      <c r="K36" s="12">
        <v>490379.7</v>
      </c>
      <c r="L36" s="12">
        <v>0</v>
      </c>
      <c r="M36" s="10" t="s">
        <v>97</v>
      </c>
      <c r="N36" s="10" t="s">
        <v>97</v>
      </c>
      <c r="O36" s="10" t="s">
        <v>24</v>
      </c>
    </row>
    <row r="37" spans="1:15" ht="48" customHeight="1" x14ac:dyDescent="0.25">
      <c r="A37" s="8" t="s">
        <v>12</v>
      </c>
      <c r="B37" s="8" t="s">
        <v>98</v>
      </c>
      <c r="C37" s="11" t="s">
        <v>99</v>
      </c>
      <c r="D37" s="12">
        <v>1957604.4</v>
      </c>
      <c r="E37" s="12">
        <v>1631337</v>
      </c>
      <c r="F37" s="12">
        <v>326267.40000000002</v>
      </c>
      <c r="G37" s="12">
        <v>1916899.9</v>
      </c>
      <c r="H37" s="12">
        <v>1631337</v>
      </c>
      <c r="I37" s="12">
        <v>285562.90000000002</v>
      </c>
      <c r="J37" s="12">
        <v>794291</v>
      </c>
      <c r="K37" s="12">
        <v>661528.4</v>
      </c>
      <c r="L37" s="12">
        <v>132762.70000000001</v>
      </c>
      <c r="M37" s="10" t="s">
        <v>100</v>
      </c>
      <c r="N37" s="10" t="s">
        <v>101</v>
      </c>
      <c r="O37" s="10" t="s">
        <v>94</v>
      </c>
    </row>
    <row r="38" spans="1:15" ht="18" customHeight="1" x14ac:dyDescent="0.25">
      <c r="A38" s="8" t="s">
        <v>102</v>
      </c>
      <c r="B38" s="8" t="s">
        <v>12</v>
      </c>
      <c r="C38" s="3" t="s">
        <v>103</v>
      </c>
      <c r="D38" s="9">
        <v>4090296.4</v>
      </c>
      <c r="E38" s="9">
        <v>3387313.5</v>
      </c>
      <c r="F38" s="9">
        <v>702982.9</v>
      </c>
      <c r="G38" s="9">
        <v>4090296.4</v>
      </c>
      <c r="H38" s="9">
        <v>3387313.5</v>
      </c>
      <c r="I38" s="9">
        <v>702982.9</v>
      </c>
      <c r="J38" s="9">
        <v>1064977</v>
      </c>
      <c r="K38" s="9">
        <v>803543</v>
      </c>
      <c r="L38" s="9">
        <v>261434</v>
      </c>
      <c r="M38" s="3" t="s">
        <v>104</v>
      </c>
      <c r="N38" s="3" t="s">
        <v>105</v>
      </c>
      <c r="O38" s="3" t="s">
        <v>106</v>
      </c>
    </row>
    <row r="39" spans="1:15" ht="17.25" customHeight="1" x14ac:dyDescent="0.25">
      <c r="A39" s="8" t="s">
        <v>12</v>
      </c>
      <c r="B39" s="8" t="s">
        <v>12</v>
      </c>
      <c r="C39" s="10" t="s">
        <v>25</v>
      </c>
      <c r="D39" s="10" t="s">
        <v>26</v>
      </c>
      <c r="E39" s="10" t="s">
        <v>26</v>
      </c>
      <c r="F39" s="10" t="s">
        <v>26</v>
      </c>
      <c r="G39" s="10" t="s">
        <v>26</v>
      </c>
      <c r="H39" s="10" t="s">
        <v>26</v>
      </c>
      <c r="I39" s="10" t="s">
        <v>26</v>
      </c>
      <c r="J39" s="10" t="s">
        <v>26</v>
      </c>
      <c r="K39" s="10" t="s">
        <v>26</v>
      </c>
      <c r="L39" s="10" t="s">
        <v>26</v>
      </c>
      <c r="M39" s="10" t="s">
        <v>26</v>
      </c>
      <c r="N39" s="10" t="s">
        <v>26</v>
      </c>
      <c r="O39" s="10" t="s">
        <v>26</v>
      </c>
    </row>
    <row r="40" spans="1:15" ht="74.25" customHeight="1" x14ac:dyDescent="0.25">
      <c r="A40" s="8" t="s">
        <v>12</v>
      </c>
      <c r="B40" s="8" t="s">
        <v>107</v>
      </c>
      <c r="C40" s="11" t="s">
        <v>108</v>
      </c>
      <c r="D40" s="12">
        <v>639106.80000000005</v>
      </c>
      <c r="E40" s="12">
        <v>532589</v>
      </c>
      <c r="F40" s="12">
        <v>106517.8</v>
      </c>
      <c r="G40" s="12">
        <v>639106.80000000005</v>
      </c>
      <c r="H40" s="12">
        <v>532589</v>
      </c>
      <c r="I40" s="12">
        <v>106517.8</v>
      </c>
      <c r="J40" s="12">
        <v>288885.3</v>
      </c>
      <c r="K40" s="12">
        <v>288885.3</v>
      </c>
      <c r="L40" s="12">
        <v>0</v>
      </c>
      <c r="M40" s="10" t="s">
        <v>109</v>
      </c>
      <c r="N40" s="10" t="s">
        <v>110</v>
      </c>
      <c r="O40" s="10" t="s">
        <v>24</v>
      </c>
    </row>
    <row r="41" spans="1:15" ht="64.5" customHeight="1" x14ac:dyDescent="0.25">
      <c r="A41" s="8" t="s">
        <v>12</v>
      </c>
      <c r="B41" s="8" t="s">
        <v>111</v>
      </c>
      <c r="C41" s="11" t="s">
        <v>112</v>
      </c>
      <c r="D41" s="12">
        <v>170820.1</v>
      </c>
      <c r="E41" s="12">
        <v>121403.4</v>
      </c>
      <c r="F41" s="12">
        <v>49416.7</v>
      </c>
      <c r="G41" s="12">
        <v>170820.1</v>
      </c>
      <c r="H41" s="12">
        <v>121403.4</v>
      </c>
      <c r="I41" s="12">
        <v>49416.7</v>
      </c>
      <c r="J41" s="12">
        <v>31934</v>
      </c>
      <c r="K41" s="12">
        <v>22010.400000000001</v>
      </c>
      <c r="L41" s="12">
        <v>9923.6</v>
      </c>
      <c r="M41" s="10" t="s">
        <v>113</v>
      </c>
      <c r="N41" s="10" t="s">
        <v>114</v>
      </c>
      <c r="O41" s="10" t="s">
        <v>115</v>
      </c>
    </row>
    <row r="42" spans="1:15" ht="62.25" customHeight="1" x14ac:dyDescent="0.25">
      <c r="A42" s="8" t="s">
        <v>12</v>
      </c>
      <c r="B42" s="8" t="s">
        <v>116</v>
      </c>
      <c r="C42" s="11" t="s">
        <v>117</v>
      </c>
      <c r="D42" s="12">
        <v>1080613.5</v>
      </c>
      <c r="E42" s="12">
        <v>900191.1</v>
      </c>
      <c r="F42" s="12">
        <v>180422.39999999999</v>
      </c>
      <c r="G42" s="12">
        <v>1080613.5</v>
      </c>
      <c r="H42" s="12">
        <v>900191.1</v>
      </c>
      <c r="I42" s="12">
        <v>180422.39999999999</v>
      </c>
      <c r="J42" s="12">
        <v>143740.5</v>
      </c>
      <c r="K42" s="12">
        <v>0</v>
      </c>
      <c r="L42" s="12">
        <v>143740.5</v>
      </c>
      <c r="M42" s="10" t="s">
        <v>36</v>
      </c>
      <c r="N42" s="10" t="s">
        <v>24</v>
      </c>
      <c r="O42" s="10" t="s">
        <v>118</v>
      </c>
    </row>
    <row r="43" spans="1:15" ht="63" customHeight="1" x14ac:dyDescent="0.25">
      <c r="A43" s="8" t="s">
        <v>12</v>
      </c>
      <c r="B43" s="8" t="s">
        <v>119</v>
      </c>
      <c r="C43" s="11" t="s">
        <v>120</v>
      </c>
      <c r="D43" s="12">
        <v>358956</v>
      </c>
      <c r="E43" s="12">
        <v>299130</v>
      </c>
      <c r="F43" s="12">
        <v>59826</v>
      </c>
      <c r="G43" s="12">
        <v>358956</v>
      </c>
      <c r="H43" s="12">
        <v>299130</v>
      </c>
      <c r="I43" s="12">
        <v>59826</v>
      </c>
      <c r="J43" s="12">
        <v>130331.4</v>
      </c>
      <c r="K43" s="12">
        <v>99771.1</v>
      </c>
      <c r="L43" s="12">
        <v>30560.3</v>
      </c>
      <c r="M43" s="10" t="s">
        <v>121</v>
      </c>
      <c r="N43" s="10" t="s">
        <v>122</v>
      </c>
      <c r="O43" s="10" t="s">
        <v>123</v>
      </c>
    </row>
    <row r="44" spans="1:15" ht="49.5" customHeight="1" x14ac:dyDescent="0.25">
      <c r="A44" s="8" t="s">
        <v>12</v>
      </c>
      <c r="B44" s="8" t="s">
        <v>124</v>
      </c>
      <c r="C44" s="11" t="s">
        <v>125</v>
      </c>
      <c r="D44" s="12">
        <v>1840800</v>
      </c>
      <c r="E44" s="12">
        <v>1534000</v>
      </c>
      <c r="F44" s="12">
        <v>306800</v>
      </c>
      <c r="G44" s="12">
        <v>1840800</v>
      </c>
      <c r="H44" s="12">
        <v>1534000</v>
      </c>
      <c r="I44" s="12">
        <v>306800</v>
      </c>
      <c r="J44" s="12">
        <v>470085.9</v>
      </c>
      <c r="K44" s="12">
        <v>392876.2</v>
      </c>
      <c r="L44" s="12">
        <v>77209.7</v>
      </c>
      <c r="M44" s="10" t="s">
        <v>126</v>
      </c>
      <c r="N44" s="10" t="s">
        <v>127</v>
      </c>
      <c r="O44" s="10" t="s">
        <v>128</v>
      </c>
    </row>
    <row r="45" spans="1:15" ht="17.25" customHeight="1" x14ac:dyDescent="0.25">
      <c r="A45" s="8" t="s">
        <v>129</v>
      </c>
      <c r="B45" s="8" t="s">
        <v>12</v>
      </c>
      <c r="C45" s="3" t="s">
        <v>130</v>
      </c>
      <c r="D45" s="9">
        <v>4726340.0999999996</v>
      </c>
      <c r="E45" s="9">
        <v>4177473.7</v>
      </c>
      <c r="F45" s="9">
        <v>548866.4</v>
      </c>
      <c r="G45" s="9">
        <v>4726340.0999999996</v>
      </c>
      <c r="H45" s="9">
        <v>4177473.7</v>
      </c>
      <c r="I45" s="9">
        <v>548866.4</v>
      </c>
      <c r="J45" s="9">
        <v>1768643.8</v>
      </c>
      <c r="K45" s="9">
        <v>1515083.6</v>
      </c>
      <c r="L45" s="9">
        <v>253560.2</v>
      </c>
      <c r="M45" s="3" t="s">
        <v>131</v>
      </c>
      <c r="N45" s="3" t="s">
        <v>121</v>
      </c>
      <c r="O45" s="3" t="s">
        <v>132</v>
      </c>
    </row>
    <row r="46" spans="1:15" ht="15.75" customHeight="1" x14ac:dyDescent="0.25">
      <c r="A46" s="8" t="s">
        <v>12</v>
      </c>
      <c r="B46" s="8" t="s">
        <v>12</v>
      </c>
      <c r="C46" s="10" t="s">
        <v>25</v>
      </c>
      <c r="D46" s="10" t="s">
        <v>26</v>
      </c>
      <c r="E46" s="10" t="s">
        <v>26</v>
      </c>
      <c r="F46" s="10" t="s">
        <v>26</v>
      </c>
      <c r="G46" s="10" t="s">
        <v>26</v>
      </c>
      <c r="H46" s="10" t="s">
        <v>26</v>
      </c>
      <c r="I46" s="10" t="s">
        <v>26</v>
      </c>
      <c r="J46" s="10" t="s">
        <v>26</v>
      </c>
      <c r="K46" s="10" t="s">
        <v>26</v>
      </c>
      <c r="L46" s="10" t="s">
        <v>26</v>
      </c>
      <c r="M46" s="10" t="s">
        <v>26</v>
      </c>
      <c r="N46" s="10" t="s">
        <v>26</v>
      </c>
      <c r="O46" s="10" t="s">
        <v>26</v>
      </c>
    </row>
    <row r="47" spans="1:15" ht="45.75" customHeight="1" x14ac:dyDescent="0.25">
      <c r="A47" s="8" t="s">
        <v>12</v>
      </c>
      <c r="B47" s="8" t="s">
        <v>133</v>
      </c>
      <c r="C47" s="11" t="s">
        <v>134</v>
      </c>
      <c r="D47" s="12">
        <v>4726340.0999999996</v>
      </c>
      <c r="E47" s="12">
        <v>4177473.7</v>
      </c>
      <c r="F47" s="12">
        <v>548866.4</v>
      </c>
      <c r="G47" s="12">
        <v>4726340.0999999996</v>
      </c>
      <c r="H47" s="12">
        <v>4177473.7</v>
      </c>
      <c r="I47" s="12">
        <v>548866.4</v>
      </c>
      <c r="J47" s="12">
        <v>1768643.8</v>
      </c>
      <c r="K47" s="12">
        <v>1515083.6</v>
      </c>
      <c r="L47" s="12">
        <v>253560.2</v>
      </c>
      <c r="M47" s="10" t="s">
        <v>131</v>
      </c>
      <c r="N47" s="10" t="s">
        <v>121</v>
      </c>
      <c r="O47" s="10" t="s">
        <v>132</v>
      </c>
    </row>
    <row r="48" spans="1:15" ht="28.5" customHeight="1" x14ac:dyDescent="0.25">
      <c r="A48" s="8" t="s">
        <v>12</v>
      </c>
      <c r="B48" s="8" t="s">
        <v>12</v>
      </c>
      <c r="C48" s="3" t="s">
        <v>135</v>
      </c>
      <c r="D48" s="9">
        <v>2509691.5</v>
      </c>
      <c r="E48" s="9">
        <v>2126230.2000000002</v>
      </c>
      <c r="F48" s="9">
        <v>383461.3</v>
      </c>
      <c r="G48" s="9">
        <v>2509691.5</v>
      </c>
      <c r="H48" s="9">
        <v>2126230.2000000002</v>
      </c>
      <c r="I48" s="9">
        <v>383461.3</v>
      </c>
      <c r="J48" s="9">
        <v>1559130.5</v>
      </c>
      <c r="K48" s="9">
        <v>1413707.3</v>
      </c>
      <c r="L48" s="9">
        <v>145423.29999999999</v>
      </c>
      <c r="M48" s="3" t="s">
        <v>136</v>
      </c>
      <c r="N48" s="3" t="s">
        <v>137</v>
      </c>
      <c r="O48" s="3" t="s">
        <v>138</v>
      </c>
    </row>
    <row r="49" spans="1:15" ht="46.5" customHeight="1" x14ac:dyDescent="0.25">
      <c r="A49" s="8" t="s">
        <v>139</v>
      </c>
      <c r="B49" s="8" t="s">
        <v>12</v>
      </c>
      <c r="C49" s="3" t="s">
        <v>140</v>
      </c>
      <c r="D49" s="9">
        <v>2509691.5</v>
      </c>
      <c r="E49" s="9">
        <v>2126230.2000000002</v>
      </c>
      <c r="F49" s="9">
        <v>383461.3</v>
      </c>
      <c r="G49" s="9">
        <v>2509691.5</v>
      </c>
      <c r="H49" s="9">
        <v>2126230.2000000002</v>
      </c>
      <c r="I49" s="9">
        <v>383461.3</v>
      </c>
      <c r="J49" s="9">
        <v>1559130.5</v>
      </c>
      <c r="K49" s="9">
        <v>1413707.3</v>
      </c>
      <c r="L49" s="9">
        <v>145423.29999999999</v>
      </c>
      <c r="M49" s="3" t="s">
        <v>136</v>
      </c>
      <c r="N49" s="3" t="s">
        <v>137</v>
      </c>
      <c r="O49" s="3" t="s">
        <v>138</v>
      </c>
    </row>
    <row r="50" spans="1:15" ht="13.5" customHeight="1" x14ac:dyDescent="0.25">
      <c r="A50" s="8" t="s">
        <v>12</v>
      </c>
      <c r="B50" s="8" t="s">
        <v>12</v>
      </c>
      <c r="C50" s="10" t="s">
        <v>25</v>
      </c>
      <c r="D50" s="10" t="s">
        <v>26</v>
      </c>
      <c r="E50" s="10" t="s">
        <v>26</v>
      </c>
      <c r="F50" s="10" t="s">
        <v>26</v>
      </c>
      <c r="G50" s="10" t="s">
        <v>26</v>
      </c>
      <c r="H50" s="10" t="s">
        <v>26</v>
      </c>
      <c r="I50" s="10" t="s">
        <v>26</v>
      </c>
      <c r="J50" s="10" t="s">
        <v>26</v>
      </c>
      <c r="K50" s="10" t="s">
        <v>26</v>
      </c>
      <c r="L50" s="10" t="s">
        <v>26</v>
      </c>
      <c r="M50" s="10" t="s">
        <v>26</v>
      </c>
      <c r="N50" s="10" t="s">
        <v>26</v>
      </c>
      <c r="O50" s="10" t="s">
        <v>26</v>
      </c>
    </row>
    <row r="51" spans="1:15" ht="58.5" customHeight="1" x14ac:dyDescent="0.25">
      <c r="A51" s="8" t="s">
        <v>12</v>
      </c>
      <c r="B51" s="8" t="s">
        <v>141</v>
      </c>
      <c r="C51" s="11" t="s">
        <v>142</v>
      </c>
      <c r="D51" s="12">
        <v>340588.6</v>
      </c>
      <c r="E51" s="12">
        <v>340588.6</v>
      </c>
      <c r="F51" s="12">
        <v>0</v>
      </c>
      <c r="G51" s="12">
        <v>340588.6</v>
      </c>
      <c r="H51" s="12">
        <v>340588.6</v>
      </c>
      <c r="I51" s="12">
        <v>0</v>
      </c>
      <c r="J51" s="12">
        <v>218083.20000000001</v>
      </c>
      <c r="K51" s="12">
        <v>218083.20000000001</v>
      </c>
      <c r="L51" s="12">
        <v>0</v>
      </c>
      <c r="M51" s="10" t="s">
        <v>143</v>
      </c>
      <c r="N51" s="10" t="s">
        <v>143</v>
      </c>
      <c r="O51" s="10" t="s">
        <v>24</v>
      </c>
    </row>
    <row r="52" spans="1:15" ht="57.75" customHeight="1" x14ac:dyDescent="0.25">
      <c r="A52" s="8" t="s">
        <v>12</v>
      </c>
      <c r="B52" s="8" t="s">
        <v>144</v>
      </c>
      <c r="C52" s="11" t="s">
        <v>145</v>
      </c>
      <c r="D52" s="12">
        <v>346273.7</v>
      </c>
      <c r="E52" s="12">
        <v>270596</v>
      </c>
      <c r="F52" s="12">
        <v>75677.7</v>
      </c>
      <c r="G52" s="12">
        <v>346273.7</v>
      </c>
      <c r="H52" s="12">
        <v>270596</v>
      </c>
      <c r="I52" s="12">
        <v>75677.7</v>
      </c>
      <c r="J52" s="12">
        <v>291274.3</v>
      </c>
      <c r="K52" s="12">
        <v>249482.3</v>
      </c>
      <c r="L52" s="12">
        <v>41792</v>
      </c>
      <c r="M52" s="10" t="s">
        <v>146</v>
      </c>
      <c r="N52" s="10" t="s">
        <v>147</v>
      </c>
      <c r="O52" s="10" t="s">
        <v>148</v>
      </c>
    </row>
    <row r="53" spans="1:15" ht="50.25" customHeight="1" x14ac:dyDescent="0.25">
      <c r="A53" s="8" t="s">
        <v>12</v>
      </c>
      <c r="B53" s="8" t="s">
        <v>149</v>
      </c>
      <c r="C53" s="11" t="s">
        <v>150</v>
      </c>
      <c r="D53" s="12">
        <v>700438.1</v>
      </c>
      <c r="E53" s="12">
        <v>507314.1</v>
      </c>
      <c r="F53" s="12">
        <v>193124</v>
      </c>
      <c r="G53" s="12">
        <v>638315.1</v>
      </c>
      <c r="H53" s="12">
        <v>445191.1</v>
      </c>
      <c r="I53" s="12">
        <v>193124</v>
      </c>
      <c r="J53" s="12">
        <v>513778.3</v>
      </c>
      <c r="K53" s="12">
        <v>416620.5</v>
      </c>
      <c r="L53" s="12">
        <v>97157.8</v>
      </c>
      <c r="M53" s="10" t="s">
        <v>151</v>
      </c>
      <c r="N53" s="10" t="s">
        <v>152</v>
      </c>
      <c r="O53" s="10" t="s">
        <v>153</v>
      </c>
    </row>
    <row r="54" spans="1:15" ht="74.25" customHeight="1" x14ac:dyDescent="0.25">
      <c r="A54" s="8" t="s">
        <v>12</v>
      </c>
      <c r="B54" s="8" t="s">
        <v>154</v>
      </c>
      <c r="C54" s="11" t="s">
        <v>155</v>
      </c>
      <c r="D54" s="12">
        <v>154942.1</v>
      </c>
      <c r="E54" s="12">
        <v>136025</v>
      </c>
      <c r="F54" s="12">
        <v>18917.099999999999</v>
      </c>
      <c r="G54" s="12">
        <v>154942.1</v>
      </c>
      <c r="H54" s="12">
        <v>136025</v>
      </c>
      <c r="I54" s="12">
        <v>18917.099999999999</v>
      </c>
      <c r="J54" s="12">
        <v>26495.200000000001</v>
      </c>
      <c r="K54" s="12">
        <v>20021.7</v>
      </c>
      <c r="L54" s="12">
        <v>6473.5</v>
      </c>
      <c r="M54" s="10" t="s">
        <v>156</v>
      </c>
      <c r="N54" s="10" t="s">
        <v>157</v>
      </c>
      <c r="O54" s="10" t="s">
        <v>158</v>
      </c>
    </row>
    <row r="55" spans="1:15" ht="59.25" customHeight="1" x14ac:dyDescent="0.25">
      <c r="A55" s="8" t="s">
        <v>12</v>
      </c>
      <c r="B55" s="8" t="s">
        <v>159</v>
      </c>
      <c r="C55" s="11" t="s">
        <v>160</v>
      </c>
      <c r="D55" s="12">
        <v>209818.7</v>
      </c>
      <c r="E55" s="12">
        <v>188034.9</v>
      </c>
      <c r="F55" s="12">
        <v>21783.8</v>
      </c>
      <c r="G55" s="12">
        <v>209818.7</v>
      </c>
      <c r="H55" s="12">
        <v>188034.9</v>
      </c>
      <c r="I55" s="12">
        <v>21783.8</v>
      </c>
      <c r="J55" s="12">
        <v>195553.5</v>
      </c>
      <c r="K55" s="12">
        <v>195553.5</v>
      </c>
      <c r="L55" s="12">
        <v>0</v>
      </c>
      <c r="M55" s="10" t="s">
        <v>161</v>
      </c>
      <c r="N55" s="10" t="s">
        <v>162</v>
      </c>
      <c r="O55" s="10" t="s">
        <v>24</v>
      </c>
    </row>
    <row r="56" spans="1:15" ht="66" customHeight="1" x14ac:dyDescent="0.25">
      <c r="A56" s="8" t="s">
        <v>12</v>
      </c>
      <c r="B56" s="8" t="s">
        <v>163</v>
      </c>
      <c r="C56" s="11" t="s">
        <v>164</v>
      </c>
      <c r="D56" s="12">
        <v>67350.7</v>
      </c>
      <c r="E56" s="12">
        <v>61789.599999999999</v>
      </c>
      <c r="F56" s="12">
        <v>5561.1</v>
      </c>
      <c r="G56" s="12">
        <v>67350.7</v>
      </c>
      <c r="H56" s="12">
        <v>61789.599999999999</v>
      </c>
      <c r="I56" s="12">
        <v>5561.1</v>
      </c>
      <c r="J56" s="12">
        <v>48038.7</v>
      </c>
      <c r="K56" s="12">
        <v>48038.7</v>
      </c>
      <c r="L56" s="12">
        <v>0</v>
      </c>
      <c r="M56" s="10" t="s">
        <v>165</v>
      </c>
      <c r="N56" s="10" t="s">
        <v>166</v>
      </c>
      <c r="O56" s="10" t="s">
        <v>24</v>
      </c>
    </row>
    <row r="57" spans="1:15" ht="63.75" customHeight="1" x14ac:dyDescent="0.25">
      <c r="A57" s="8" t="s">
        <v>12</v>
      </c>
      <c r="B57" s="8" t="s">
        <v>167</v>
      </c>
      <c r="C57" s="11" t="s">
        <v>168</v>
      </c>
      <c r="D57" s="12">
        <v>140828</v>
      </c>
      <c r="E57" s="12">
        <v>140828</v>
      </c>
      <c r="F57" s="12">
        <v>0</v>
      </c>
      <c r="G57" s="12">
        <v>199943</v>
      </c>
      <c r="H57" s="12">
        <v>199943</v>
      </c>
      <c r="I57" s="12">
        <v>0</v>
      </c>
      <c r="J57" s="12">
        <v>199908.3</v>
      </c>
      <c r="K57" s="12">
        <v>199908.3</v>
      </c>
      <c r="L57" s="12">
        <v>0</v>
      </c>
      <c r="M57" s="10" t="s">
        <v>169</v>
      </c>
      <c r="N57" s="10" t="s">
        <v>169</v>
      </c>
      <c r="O57" s="10" t="s">
        <v>24</v>
      </c>
    </row>
    <row r="58" spans="1:15" ht="60" customHeight="1" x14ac:dyDescent="0.25">
      <c r="A58" s="8" t="s">
        <v>12</v>
      </c>
      <c r="B58" s="8" t="s">
        <v>170</v>
      </c>
      <c r="C58" s="11" t="s">
        <v>168</v>
      </c>
      <c r="D58" s="12">
        <v>21466.2</v>
      </c>
      <c r="E58" s="12">
        <v>21466.2</v>
      </c>
      <c r="F58" s="12">
        <v>0</v>
      </c>
      <c r="G58" s="12">
        <v>24474.2</v>
      </c>
      <c r="H58" s="12">
        <v>24474.2</v>
      </c>
      <c r="I58" s="12">
        <v>0</v>
      </c>
      <c r="J58" s="12">
        <v>22568.7</v>
      </c>
      <c r="K58" s="12">
        <v>22568.7</v>
      </c>
      <c r="L58" s="12">
        <v>0</v>
      </c>
      <c r="M58" s="10" t="s">
        <v>147</v>
      </c>
      <c r="N58" s="10" t="s">
        <v>147</v>
      </c>
      <c r="O58" s="10" t="s">
        <v>24</v>
      </c>
    </row>
    <row r="59" spans="1:15" ht="57" customHeight="1" x14ac:dyDescent="0.25">
      <c r="A59" s="8" t="s">
        <v>12</v>
      </c>
      <c r="B59" s="8" t="s">
        <v>171</v>
      </c>
      <c r="C59" s="11" t="s">
        <v>160</v>
      </c>
      <c r="D59" s="12">
        <v>265417.40000000002</v>
      </c>
      <c r="E59" s="12">
        <v>239114.8</v>
      </c>
      <c r="F59" s="12">
        <v>26302.6</v>
      </c>
      <c r="G59" s="12">
        <v>265417.40000000002</v>
      </c>
      <c r="H59" s="12">
        <v>239114.8</v>
      </c>
      <c r="I59" s="12">
        <v>26302.6</v>
      </c>
      <c r="J59" s="12">
        <v>35570.400000000001</v>
      </c>
      <c r="K59" s="12">
        <v>35570.400000000001</v>
      </c>
      <c r="L59" s="12">
        <v>0</v>
      </c>
      <c r="M59" s="10" t="s">
        <v>172</v>
      </c>
      <c r="N59" s="10" t="s">
        <v>37</v>
      </c>
      <c r="O59" s="10" t="s">
        <v>24</v>
      </c>
    </row>
    <row r="60" spans="1:15" ht="57.75" customHeight="1" x14ac:dyDescent="0.25">
      <c r="A60" s="8" t="s">
        <v>12</v>
      </c>
      <c r="B60" s="8" t="s">
        <v>173</v>
      </c>
      <c r="C60" s="11" t="s">
        <v>174</v>
      </c>
      <c r="D60" s="12">
        <v>10000</v>
      </c>
      <c r="E60" s="12">
        <v>10000</v>
      </c>
      <c r="F60" s="12">
        <v>0</v>
      </c>
      <c r="G60" s="12">
        <v>10000</v>
      </c>
      <c r="H60" s="12">
        <v>10000</v>
      </c>
      <c r="I60" s="12">
        <v>0</v>
      </c>
      <c r="J60" s="12">
        <v>7860</v>
      </c>
      <c r="K60" s="12">
        <v>7860</v>
      </c>
      <c r="L60" s="12">
        <v>0</v>
      </c>
      <c r="M60" s="10" t="s">
        <v>175</v>
      </c>
      <c r="N60" s="10" t="s">
        <v>175</v>
      </c>
      <c r="O60" s="10" t="s">
        <v>24</v>
      </c>
    </row>
    <row r="61" spans="1:15" ht="100.5" customHeight="1" x14ac:dyDescent="0.25">
      <c r="A61" s="8" t="s">
        <v>12</v>
      </c>
      <c r="B61" s="8" t="s">
        <v>176</v>
      </c>
      <c r="C61" s="11" t="s">
        <v>177</v>
      </c>
      <c r="D61" s="12">
        <v>252568</v>
      </c>
      <c r="E61" s="12">
        <v>210473</v>
      </c>
      <c r="F61" s="12">
        <v>42095</v>
      </c>
      <c r="G61" s="12">
        <v>252568</v>
      </c>
      <c r="H61" s="12">
        <v>210473</v>
      </c>
      <c r="I61" s="12">
        <v>42095</v>
      </c>
      <c r="J61" s="12">
        <v>0</v>
      </c>
      <c r="K61" s="12">
        <v>0</v>
      </c>
      <c r="L61" s="12">
        <v>0</v>
      </c>
      <c r="M61" s="10" t="s">
        <v>24</v>
      </c>
      <c r="N61" s="10" t="s">
        <v>24</v>
      </c>
      <c r="O61" s="10" t="s">
        <v>24</v>
      </c>
    </row>
    <row r="62" spans="1:15" ht="22.5" customHeight="1" x14ac:dyDescent="0.25">
      <c r="A62" s="8" t="s">
        <v>12</v>
      </c>
      <c r="B62" s="8" t="s">
        <v>12</v>
      </c>
      <c r="C62" s="3" t="s">
        <v>178</v>
      </c>
      <c r="D62" s="9">
        <v>0</v>
      </c>
      <c r="E62" s="9">
        <v>0</v>
      </c>
      <c r="F62" s="9">
        <v>0</v>
      </c>
      <c r="G62" s="9">
        <f>SUM(H62:I62)</f>
        <v>59808.200000000004</v>
      </c>
      <c r="H62" s="9">
        <f>SUM(H63)</f>
        <v>58991.100000000006</v>
      </c>
      <c r="I62" s="9">
        <f>SUM(I63)</f>
        <v>817.1</v>
      </c>
      <c r="J62" s="9">
        <v>53872.5</v>
      </c>
      <c r="K62" s="9">
        <v>53872.5</v>
      </c>
      <c r="L62" s="9">
        <v>0</v>
      </c>
      <c r="M62" s="3" t="s">
        <v>179</v>
      </c>
      <c r="N62" s="3" t="s">
        <v>179</v>
      </c>
      <c r="O62" s="3" t="s">
        <v>24</v>
      </c>
    </row>
    <row r="63" spans="1:15" ht="34.5" customHeight="1" x14ac:dyDescent="0.25">
      <c r="A63" s="8" t="s">
        <v>180</v>
      </c>
      <c r="B63" s="8" t="s">
        <v>12</v>
      </c>
      <c r="C63" s="3" t="s">
        <v>181</v>
      </c>
      <c r="D63" s="9">
        <v>0</v>
      </c>
      <c r="E63" s="9">
        <v>0</v>
      </c>
      <c r="F63" s="9">
        <v>0</v>
      </c>
      <c r="G63" s="9">
        <f>SUM(H63:I63)</f>
        <v>59808.200000000004</v>
      </c>
      <c r="H63" s="9">
        <f>SUM(H65:H66)</f>
        <v>58991.100000000006</v>
      </c>
      <c r="I63" s="9">
        <f>SUM(I65:I66)</f>
        <v>817.1</v>
      </c>
      <c r="J63" s="9">
        <v>53872.5</v>
      </c>
      <c r="K63" s="9">
        <v>53872.5</v>
      </c>
      <c r="L63" s="9">
        <v>0</v>
      </c>
      <c r="M63" s="3" t="s">
        <v>179</v>
      </c>
      <c r="N63" s="3" t="s">
        <v>179</v>
      </c>
      <c r="O63" s="3" t="s">
        <v>24</v>
      </c>
    </row>
    <row r="64" spans="1:15" ht="17.25" customHeight="1" x14ac:dyDescent="0.25">
      <c r="A64" s="8" t="s">
        <v>12</v>
      </c>
      <c r="B64" s="8" t="s">
        <v>12</v>
      </c>
      <c r="C64" s="10" t="s">
        <v>25</v>
      </c>
      <c r="D64" s="10" t="s">
        <v>26</v>
      </c>
      <c r="E64" s="10" t="s">
        <v>26</v>
      </c>
      <c r="F64" s="10" t="s">
        <v>26</v>
      </c>
      <c r="G64" s="10" t="s">
        <v>26</v>
      </c>
      <c r="H64" s="10" t="s">
        <v>26</v>
      </c>
      <c r="I64" s="10" t="s">
        <v>26</v>
      </c>
      <c r="J64" s="10" t="s">
        <v>26</v>
      </c>
      <c r="K64" s="10" t="s">
        <v>26</v>
      </c>
      <c r="L64" s="10" t="s">
        <v>26</v>
      </c>
      <c r="M64" s="10" t="s">
        <v>26</v>
      </c>
      <c r="N64" s="10" t="s">
        <v>26</v>
      </c>
      <c r="O64" s="10" t="s">
        <v>26</v>
      </c>
    </row>
    <row r="65" spans="1:15" s="14" customFormat="1" ht="40.5" customHeight="1" x14ac:dyDescent="0.25">
      <c r="A65" s="15" t="s">
        <v>12</v>
      </c>
      <c r="B65" s="15" t="s">
        <v>182</v>
      </c>
      <c r="C65" s="16" t="s">
        <v>183</v>
      </c>
      <c r="D65" s="17">
        <v>0</v>
      </c>
      <c r="E65" s="17">
        <v>0</v>
      </c>
      <c r="F65" s="17">
        <v>0</v>
      </c>
      <c r="G65" s="17">
        <f>H65+I65</f>
        <v>40890</v>
      </c>
      <c r="H65" s="17">
        <f>40890-817.1</f>
        <v>40072.9</v>
      </c>
      <c r="I65" s="17">
        <v>817.1</v>
      </c>
      <c r="J65" s="17">
        <v>35557.599999999999</v>
      </c>
      <c r="K65" s="17">
        <v>35557.599999999999</v>
      </c>
      <c r="L65" s="17">
        <v>0</v>
      </c>
      <c r="M65" s="18">
        <v>0.87</v>
      </c>
      <c r="N65" s="19" t="s">
        <v>184</v>
      </c>
      <c r="O65" s="19" t="s">
        <v>24</v>
      </c>
    </row>
    <row r="66" spans="1:15" ht="27" customHeight="1" x14ac:dyDescent="0.25">
      <c r="A66" s="8" t="s">
        <v>12</v>
      </c>
      <c r="B66" s="8" t="s">
        <v>185</v>
      </c>
      <c r="C66" s="11" t="s">
        <v>186</v>
      </c>
      <c r="D66" s="12">
        <v>0</v>
      </c>
      <c r="E66" s="12">
        <v>0</v>
      </c>
      <c r="F66" s="12">
        <v>0</v>
      </c>
      <c r="G66" s="12">
        <v>18918.2</v>
      </c>
      <c r="H66" s="12">
        <v>18918.2</v>
      </c>
      <c r="I66" s="12">
        <v>0</v>
      </c>
      <c r="J66" s="12">
        <v>18315</v>
      </c>
      <c r="K66" s="12">
        <v>18315</v>
      </c>
      <c r="L66" s="12">
        <v>0</v>
      </c>
      <c r="M66" s="10" t="s">
        <v>187</v>
      </c>
      <c r="N66" s="10" t="s">
        <v>187</v>
      </c>
      <c r="O66" s="10" t="s">
        <v>24</v>
      </c>
    </row>
    <row r="67" spans="1:15" ht="18" customHeight="1" x14ac:dyDescent="0.25">
      <c r="A67" s="8" t="s">
        <v>12</v>
      </c>
      <c r="B67" s="8" t="s">
        <v>12</v>
      </c>
      <c r="C67" s="3" t="s">
        <v>188</v>
      </c>
      <c r="D67" s="9">
        <v>0</v>
      </c>
      <c r="E67" s="9">
        <v>0</v>
      </c>
      <c r="F67" s="9">
        <v>0</v>
      </c>
      <c r="G67" s="9">
        <v>30963.9</v>
      </c>
      <c r="H67" s="9">
        <v>30963.9</v>
      </c>
      <c r="I67" s="9">
        <v>0</v>
      </c>
      <c r="J67" s="9">
        <v>30963.9</v>
      </c>
      <c r="K67" s="9">
        <v>30963.9</v>
      </c>
      <c r="L67" s="9">
        <v>0</v>
      </c>
      <c r="M67" s="3" t="s">
        <v>169</v>
      </c>
      <c r="N67" s="3" t="s">
        <v>169</v>
      </c>
      <c r="O67" s="3" t="s">
        <v>24</v>
      </c>
    </row>
    <row r="68" spans="1:15" ht="16.5" customHeight="1" x14ac:dyDescent="0.25">
      <c r="A68" s="8" t="s">
        <v>189</v>
      </c>
      <c r="B68" s="8" t="s">
        <v>12</v>
      </c>
      <c r="C68" s="3" t="s">
        <v>190</v>
      </c>
      <c r="D68" s="9">
        <v>0</v>
      </c>
      <c r="E68" s="9">
        <v>0</v>
      </c>
      <c r="F68" s="9">
        <v>0</v>
      </c>
      <c r="G68" s="9">
        <v>12815.2</v>
      </c>
      <c r="H68" s="9">
        <v>12815.2</v>
      </c>
      <c r="I68" s="9">
        <v>0</v>
      </c>
      <c r="J68" s="9">
        <v>12815.2</v>
      </c>
      <c r="K68" s="9">
        <v>12815.2</v>
      </c>
      <c r="L68" s="9">
        <v>0</v>
      </c>
      <c r="M68" s="3" t="s">
        <v>169</v>
      </c>
      <c r="N68" s="3" t="s">
        <v>169</v>
      </c>
      <c r="O68" s="3" t="s">
        <v>24</v>
      </c>
    </row>
    <row r="69" spans="1:15" ht="13.5" customHeight="1" x14ac:dyDescent="0.25">
      <c r="A69" s="8" t="s">
        <v>12</v>
      </c>
      <c r="B69" s="8" t="s">
        <v>12</v>
      </c>
      <c r="C69" s="10" t="s">
        <v>25</v>
      </c>
      <c r="D69" s="10" t="s">
        <v>26</v>
      </c>
      <c r="E69" s="10" t="s">
        <v>26</v>
      </c>
      <c r="F69" s="10" t="s">
        <v>26</v>
      </c>
      <c r="G69" s="10" t="s">
        <v>26</v>
      </c>
      <c r="H69" s="10" t="s">
        <v>26</v>
      </c>
      <c r="I69" s="10" t="s">
        <v>26</v>
      </c>
      <c r="J69" s="10" t="s">
        <v>26</v>
      </c>
      <c r="K69" s="10" t="s">
        <v>26</v>
      </c>
      <c r="L69" s="10" t="s">
        <v>26</v>
      </c>
      <c r="M69" s="10" t="s">
        <v>26</v>
      </c>
      <c r="N69" s="10" t="s">
        <v>26</v>
      </c>
      <c r="O69" s="10" t="s">
        <v>26</v>
      </c>
    </row>
    <row r="70" spans="1:15" ht="45.75" customHeight="1" x14ac:dyDescent="0.25">
      <c r="A70" s="8" t="s">
        <v>12</v>
      </c>
      <c r="B70" s="8" t="s">
        <v>191</v>
      </c>
      <c r="C70" s="11" t="s">
        <v>192</v>
      </c>
      <c r="D70" s="12">
        <v>0</v>
      </c>
      <c r="E70" s="12">
        <v>0</v>
      </c>
      <c r="F70" s="12">
        <v>0</v>
      </c>
      <c r="G70" s="12">
        <v>7119.4</v>
      </c>
      <c r="H70" s="12">
        <v>7119.4</v>
      </c>
      <c r="I70" s="12">
        <v>0</v>
      </c>
      <c r="J70" s="12">
        <v>7119.4</v>
      </c>
      <c r="K70" s="12">
        <v>7119.4</v>
      </c>
      <c r="L70" s="12">
        <v>0</v>
      </c>
      <c r="M70" s="10" t="s">
        <v>169</v>
      </c>
      <c r="N70" s="10" t="s">
        <v>169</v>
      </c>
      <c r="O70" s="10" t="s">
        <v>24</v>
      </c>
    </row>
    <row r="71" spans="1:15" ht="57.75" customHeight="1" x14ac:dyDescent="0.25">
      <c r="A71" s="8" t="s">
        <v>12</v>
      </c>
      <c r="B71" s="8" t="s">
        <v>193</v>
      </c>
      <c r="C71" s="11" t="s">
        <v>194</v>
      </c>
      <c r="D71" s="12">
        <v>0</v>
      </c>
      <c r="E71" s="12">
        <v>0</v>
      </c>
      <c r="F71" s="12">
        <v>0</v>
      </c>
      <c r="G71" s="12">
        <v>5695.8</v>
      </c>
      <c r="H71" s="12">
        <v>5695.8</v>
      </c>
      <c r="I71" s="12">
        <v>0</v>
      </c>
      <c r="J71" s="12">
        <v>5695.8</v>
      </c>
      <c r="K71" s="12">
        <v>5695.8</v>
      </c>
      <c r="L71" s="12">
        <v>0</v>
      </c>
      <c r="M71" s="10" t="s">
        <v>169</v>
      </c>
      <c r="N71" s="10" t="s">
        <v>169</v>
      </c>
      <c r="O71" s="10" t="s">
        <v>24</v>
      </c>
    </row>
    <row r="72" spans="1:15" ht="47.25" customHeight="1" x14ac:dyDescent="0.25">
      <c r="A72" s="8" t="s">
        <v>195</v>
      </c>
      <c r="B72" s="8" t="s">
        <v>12</v>
      </c>
      <c r="C72" s="3" t="s">
        <v>196</v>
      </c>
      <c r="D72" s="9">
        <v>0</v>
      </c>
      <c r="E72" s="9">
        <v>0</v>
      </c>
      <c r="F72" s="9">
        <v>0</v>
      </c>
      <c r="G72" s="9">
        <v>18148.7</v>
      </c>
      <c r="H72" s="9">
        <v>18148.7</v>
      </c>
      <c r="I72" s="9">
        <v>0</v>
      </c>
      <c r="J72" s="9">
        <v>18148.7</v>
      </c>
      <c r="K72" s="9">
        <v>18148.7</v>
      </c>
      <c r="L72" s="9">
        <v>0</v>
      </c>
      <c r="M72" s="3" t="s">
        <v>169</v>
      </c>
      <c r="N72" s="3" t="s">
        <v>169</v>
      </c>
      <c r="O72" s="3" t="s">
        <v>24</v>
      </c>
    </row>
    <row r="73" spans="1:15" ht="13.5" customHeight="1" x14ac:dyDescent="0.25">
      <c r="A73" s="8" t="s">
        <v>12</v>
      </c>
      <c r="B73" s="8" t="s">
        <v>12</v>
      </c>
      <c r="C73" s="10" t="s">
        <v>25</v>
      </c>
      <c r="D73" s="10" t="s">
        <v>26</v>
      </c>
      <c r="E73" s="10" t="s">
        <v>26</v>
      </c>
      <c r="F73" s="10" t="s">
        <v>26</v>
      </c>
      <c r="G73" s="10" t="s">
        <v>26</v>
      </c>
      <c r="H73" s="10" t="s">
        <v>26</v>
      </c>
      <c r="I73" s="10" t="s">
        <v>26</v>
      </c>
      <c r="J73" s="10" t="s">
        <v>26</v>
      </c>
      <c r="K73" s="10" t="s">
        <v>26</v>
      </c>
      <c r="L73" s="10" t="s">
        <v>26</v>
      </c>
      <c r="M73" s="10" t="s">
        <v>26</v>
      </c>
      <c r="N73" s="10" t="s">
        <v>26</v>
      </c>
      <c r="O73" s="10" t="s">
        <v>26</v>
      </c>
    </row>
    <row r="74" spans="1:15" ht="73.5" customHeight="1" x14ac:dyDescent="0.25">
      <c r="A74" s="8" t="s">
        <v>12</v>
      </c>
      <c r="B74" s="8" t="s">
        <v>197</v>
      </c>
      <c r="C74" s="11" t="s">
        <v>198</v>
      </c>
      <c r="D74" s="12">
        <v>0</v>
      </c>
      <c r="E74" s="12">
        <v>0</v>
      </c>
      <c r="F74" s="12">
        <v>0</v>
      </c>
      <c r="G74" s="12">
        <v>8596.7999999999993</v>
      </c>
      <c r="H74" s="12">
        <v>8596.7999999999993</v>
      </c>
      <c r="I74" s="12">
        <v>0</v>
      </c>
      <c r="J74" s="12">
        <v>8596.7999999999993</v>
      </c>
      <c r="K74" s="12">
        <v>8596.7999999999993</v>
      </c>
      <c r="L74" s="12">
        <v>0</v>
      </c>
      <c r="M74" s="10" t="s">
        <v>169</v>
      </c>
      <c r="N74" s="10" t="s">
        <v>169</v>
      </c>
      <c r="O74" s="10" t="s">
        <v>24</v>
      </c>
    </row>
    <row r="75" spans="1:15" ht="59.25" customHeight="1" x14ac:dyDescent="0.25">
      <c r="A75" s="8" t="s">
        <v>12</v>
      </c>
      <c r="B75" s="8" t="s">
        <v>199</v>
      </c>
      <c r="C75" s="11" t="s">
        <v>200</v>
      </c>
      <c r="D75" s="12">
        <v>0</v>
      </c>
      <c r="E75" s="12">
        <v>0</v>
      </c>
      <c r="F75" s="12">
        <v>0</v>
      </c>
      <c r="G75" s="12">
        <v>9551.9</v>
      </c>
      <c r="H75" s="12">
        <v>9551.9</v>
      </c>
      <c r="I75" s="12">
        <v>0</v>
      </c>
      <c r="J75" s="12">
        <v>9551.9</v>
      </c>
      <c r="K75" s="12">
        <v>9551.9</v>
      </c>
      <c r="L75" s="12">
        <v>0</v>
      </c>
      <c r="M75" s="10" t="s">
        <v>169</v>
      </c>
      <c r="N75" s="10" t="s">
        <v>169</v>
      </c>
      <c r="O75" s="10" t="s">
        <v>24</v>
      </c>
    </row>
    <row r="76" spans="1:15" ht="44.25" customHeight="1" x14ac:dyDescent="0.25">
      <c r="A76" s="8" t="s">
        <v>12</v>
      </c>
      <c r="B76" s="8" t="s">
        <v>12</v>
      </c>
      <c r="C76" s="3" t="s">
        <v>201</v>
      </c>
      <c r="D76" s="9">
        <v>1712513</v>
      </c>
      <c r="E76" s="9">
        <v>1452577.7</v>
      </c>
      <c r="F76" s="9">
        <v>259935.3</v>
      </c>
      <c r="G76" s="9">
        <v>1712513</v>
      </c>
      <c r="H76" s="9">
        <v>1452577.7</v>
      </c>
      <c r="I76" s="9">
        <v>259935.3</v>
      </c>
      <c r="J76" s="9">
        <v>364654.9</v>
      </c>
      <c r="K76" s="9">
        <v>339386.1</v>
      </c>
      <c r="L76" s="9">
        <v>25268.799999999999</v>
      </c>
      <c r="M76" s="3" t="s">
        <v>202</v>
      </c>
      <c r="N76" s="3" t="s">
        <v>203</v>
      </c>
      <c r="O76" s="3" t="s">
        <v>204</v>
      </c>
    </row>
    <row r="77" spans="1:15" ht="46.5" customHeight="1" x14ac:dyDescent="0.25">
      <c r="A77" s="8" t="s">
        <v>205</v>
      </c>
      <c r="B77" s="8" t="s">
        <v>12</v>
      </c>
      <c r="C77" s="3" t="s">
        <v>206</v>
      </c>
      <c r="D77" s="9">
        <v>1712513</v>
      </c>
      <c r="E77" s="9">
        <v>1452577.7</v>
      </c>
      <c r="F77" s="9">
        <v>259935.3</v>
      </c>
      <c r="G77" s="9">
        <v>1712513</v>
      </c>
      <c r="H77" s="9">
        <v>1452577.7</v>
      </c>
      <c r="I77" s="9">
        <v>259935.3</v>
      </c>
      <c r="J77" s="9">
        <v>364654.9</v>
      </c>
      <c r="K77" s="9">
        <v>339386.1</v>
      </c>
      <c r="L77" s="9">
        <v>25268.799999999999</v>
      </c>
      <c r="M77" s="3" t="s">
        <v>202</v>
      </c>
      <c r="N77" s="3" t="s">
        <v>203</v>
      </c>
      <c r="O77" s="3" t="s">
        <v>204</v>
      </c>
    </row>
    <row r="78" spans="1:15" ht="17.25" customHeight="1" x14ac:dyDescent="0.25">
      <c r="A78" s="8" t="s">
        <v>12</v>
      </c>
      <c r="B78" s="8" t="s">
        <v>12</v>
      </c>
      <c r="C78" s="10" t="s">
        <v>25</v>
      </c>
      <c r="D78" s="10" t="s">
        <v>26</v>
      </c>
      <c r="E78" s="10" t="s">
        <v>26</v>
      </c>
      <c r="F78" s="10" t="s">
        <v>26</v>
      </c>
      <c r="G78" s="10" t="s">
        <v>26</v>
      </c>
      <c r="H78" s="10" t="s">
        <v>26</v>
      </c>
      <c r="I78" s="10" t="s">
        <v>26</v>
      </c>
      <c r="J78" s="10" t="s">
        <v>26</v>
      </c>
      <c r="K78" s="10" t="s">
        <v>26</v>
      </c>
      <c r="L78" s="10" t="s">
        <v>26</v>
      </c>
      <c r="M78" s="10" t="s">
        <v>26</v>
      </c>
      <c r="N78" s="10" t="s">
        <v>26</v>
      </c>
      <c r="O78" s="10" t="s">
        <v>26</v>
      </c>
    </row>
    <row r="79" spans="1:15" ht="75" customHeight="1" x14ac:dyDescent="0.25">
      <c r="A79" s="8" t="s">
        <v>12</v>
      </c>
      <c r="B79" s="8" t="s">
        <v>207</v>
      </c>
      <c r="C79" s="11" t="s">
        <v>208</v>
      </c>
      <c r="D79" s="12">
        <v>941000.9</v>
      </c>
      <c r="E79" s="12">
        <v>796931.9</v>
      </c>
      <c r="F79" s="12">
        <v>144069</v>
      </c>
      <c r="G79" s="12">
        <v>941000.9</v>
      </c>
      <c r="H79" s="12">
        <v>796931.9</v>
      </c>
      <c r="I79" s="12">
        <v>144069</v>
      </c>
      <c r="J79" s="12">
        <v>361660.4</v>
      </c>
      <c r="K79" s="12">
        <v>336733.2</v>
      </c>
      <c r="L79" s="12">
        <v>24927.200000000001</v>
      </c>
      <c r="M79" s="10" t="s">
        <v>209</v>
      </c>
      <c r="N79" s="10" t="s">
        <v>210</v>
      </c>
      <c r="O79" s="10" t="s">
        <v>211</v>
      </c>
    </row>
    <row r="80" spans="1:15" ht="70.5" customHeight="1" x14ac:dyDescent="0.25">
      <c r="A80" s="8" t="s">
        <v>12</v>
      </c>
      <c r="B80" s="8" t="s">
        <v>212</v>
      </c>
      <c r="C80" s="11" t="s">
        <v>213</v>
      </c>
      <c r="D80" s="12">
        <v>442320</v>
      </c>
      <c r="E80" s="12">
        <v>360320</v>
      </c>
      <c r="F80" s="12">
        <v>82000</v>
      </c>
      <c r="G80" s="12">
        <v>442320</v>
      </c>
      <c r="H80" s="12">
        <v>360320</v>
      </c>
      <c r="I80" s="12">
        <v>82000</v>
      </c>
      <c r="J80" s="12">
        <v>0</v>
      </c>
      <c r="K80" s="12">
        <v>0</v>
      </c>
      <c r="L80" s="12">
        <v>0</v>
      </c>
      <c r="M80" s="10" t="s">
        <v>24</v>
      </c>
      <c r="N80" s="10" t="s">
        <v>24</v>
      </c>
      <c r="O80" s="10" t="s">
        <v>24</v>
      </c>
    </row>
    <row r="81" spans="1:15" ht="87" customHeight="1" x14ac:dyDescent="0.25">
      <c r="A81" s="8" t="s">
        <v>12</v>
      </c>
      <c r="B81" s="8" t="s">
        <v>214</v>
      </c>
      <c r="C81" s="11" t="s">
        <v>215</v>
      </c>
      <c r="D81" s="12">
        <v>329192.09999999998</v>
      </c>
      <c r="E81" s="12">
        <v>295325.8</v>
      </c>
      <c r="F81" s="12">
        <v>33866.300000000003</v>
      </c>
      <c r="G81" s="12">
        <v>329192.09999999998</v>
      </c>
      <c r="H81" s="12">
        <v>295325.8</v>
      </c>
      <c r="I81" s="12">
        <v>33866.300000000003</v>
      </c>
      <c r="J81" s="12">
        <v>2994.5</v>
      </c>
      <c r="K81" s="12">
        <v>2652.9</v>
      </c>
      <c r="L81" s="12">
        <v>341.6</v>
      </c>
      <c r="M81" s="10" t="s">
        <v>216</v>
      </c>
      <c r="N81" s="10" t="s">
        <v>216</v>
      </c>
      <c r="O81" s="10" t="s">
        <v>217</v>
      </c>
    </row>
    <row r="82" spans="1:15" ht="30" customHeight="1" x14ac:dyDescent="0.25">
      <c r="A82" s="8" t="s">
        <v>12</v>
      </c>
      <c r="B82" s="8" t="s">
        <v>12</v>
      </c>
      <c r="C82" s="3" t="s">
        <v>218</v>
      </c>
      <c r="D82" s="9">
        <v>1942055.5</v>
      </c>
      <c r="E82" s="9">
        <v>1669676.8</v>
      </c>
      <c r="F82" s="9">
        <v>272378.7</v>
      </c>
      <c r="G82" s="9">
        <v>1942055.5</v>
      </c>
      <c r="H82" s="9">
        <v>1669676.8</v>
      </c>
      <c r="I82" s="9">
        <v>272378.7</v>
      </c>
      <c r="J82" s="9">
        <v>35553.4</v>
      </c>
      <c r="K82" s="9">
        <v>34139.800000000003</v>
      </c>
      <c r="L82" s="9">
        <v>1413.7</v>
      </c>
      <c r="M82" s="3" t="s">
        <v>219</v>
      </c>
      <c r="N82" s="3" t="s">
        <v>220</v>
      </c>
      <c r="O82" s="3" t="s">
        <v>221</v>
      </c>
    </row>
    <row r="83" spans="1:15" ht="33.75" customHeight="1" x14ac:dyDescent="0.25">
      <c r="A83" s="8" t="s">
        <v>222</v>
      </c>
      <c r="B83" s="8" t="s">
        <v>12</v>
      </c>
      <c r="C83" s="3" t="s">
        <v>223</v>
      </c>
      <c r="D83" s="9">
        <v>842328.8</v>
      </c>
      <c r="E83" s="9">
        <v>709216.8</v>
      </c>
      <c r="F83" s="9">
        <v>133112</v>
      </c>
      <c r="G83" s="9">
        <v>842328.8</v>
      </c>
      <c r="H83" s="9">
        <v>709216.8</v>
      </c>
      <c r="I83" s="9">
        <v>133112</v>
      </c>
      <c r="J83" s="9">
        <v>35553.4</v>
      </c>
      <c r="K83" s="9">
        <v>34139.800000000003</v>
      </c>
      <c r="L83" s="9">
        <v>1413.7</v>
      </c>
      <c r="M83" s="3" t="s">
        <v>224</v>
      </c>
      <c r="N83" s="3" t="s">
        <v>225</v>
      </c>
      <c r="O83" s="3" t="s">
        <v>226</v>
      </c>
    </row>
    <row r="84" spans="1:15" ht="13.5" customHeight="1" x14ac:dyDescent="0.25">
      <c r="A84" s="8" t="s">
        <v>12</v>
      </c>
      <c r="B84" s="8" t="s">
        <v>12</v>
      </c>
      <c r="C84" s="10" t="s">
        <v>25</v>
      </c>
      <c r="D84" s="10" t="s">
        <v>26</v>
      </c>
      <c r="E84" s="10" t="s">
        <v>26</v>
      </c>
      <c r="F84" s="10" t="s">
        <v>26</v>
      </c>
      <c r="G84" s="10" t="s">
        <v>26</v>
      </c>
      <c r="H84" s="10" t="s">
        <v>26</v>
      </c>
      <c r="I84" s="10" t="s">
        <v>26</v>
      </c>
      <c r="J84" s="10" t="s">
        <v>26</v>
      </c>
      <c r="K84" s="10" t="s">
        <v>26</v>
      </c>
      <c r="L84" s="10" t="s">
        <v>26</v>
      </c>
      <c r="M84" s="10" t="s">
        <v>26</v>
      </c>
      <c r="N84" s="10" t="s">
        <v>26</v>
      </c>
      <c r="O84" s="10" t="s">
        <v>26</v>
      </c>
    </row>
    <row r="85" spans="1:15" ht="74.25" customHeight="1" x14ac:dyDescent="0.25">
      <c r="A85" s="8" t="s">
        <v>12</v>
      </c>
      <c r="B85" s="8" t="s">
        <v>227</v>
      </c>
      <c r="C85" s="11" t="s">
        <v>228</v>
      </c>
      <c r="D85" s="12">
        <v>674148.9</v>
      </c>
      <c r="E85" s="12">
        <v>550698.1</v>
      </c>
      <c r="F85" s="12">
        <v>123450.8</v>
      </c>
      <c r="G85" s="12">
        <v>674148.9</v>
      </c>
      <c r="H85" s="12">
        <v>550698.1</v>
      </c>
      <c r="I85" s="12">
        <v>123450.8</v>
      </c>
      <c r="J85" s="12">
        <v>5524.9</v>
      </c>
      <c r="K85" s="12">
        <v>4111.3</v>
      </c>
      <c r="L85" s="12">
        <v>1413.7</v>
      </c>
      <c r="M85" s="10" t="s">
        <v>229</v>
      </c>
      <c r="N85" s="10" t="s">
        <v>230</v>
      </c>
      <c r="O85" s="10" t="s">
        <v>226</v>
      </c>
    </row>
    <row r="86" spans="1:15" ht="46.5" customHeight="1" x14ac:dyDescent="0.25">
      <c r="A86" s="8" t="s">
        <v>12</v>
      </c>
      <c r="B86" s="8" t="s">
        <v>231</v>
      </c>
      <c r="C86" s="11" t="s">
        <v>232</v>
      </c>
      <c r="D86" s="12">
        <v>110212.7</v>
      </c>
      <c r="E86" s="12">
        <v>110212.7</v>
      </c>
      <c r="F86" s="12">
        <v>0</v>
      </c>
      <c r="G86" s="12">
        <v>110212.7</v>
      </c>
      <c r="H86" s="12">
        <v>110212.7</v>
      </c>
      <c r="I86" s="12">
        <v>0</v>
      </c>
      <c r="J86" s="12">
        <v>30028.5</v>
      </c>
      <c r="K86" s="12">
        <v>30028.5</v>
      </c>
      <c r="L86" s="12">
        <v>0</v>
      </c>
      <c r="M86" s="10" t="s">
        <v>233</v>
      </c>
      <c r="N86" s="10" t="s">
        <v>233</v>
      </c>
      <c r="O86" s="10" t="s">
        <v>24</v>
      </c>
    </row>
    <row r="87" spans="1:15" ht="75.75" customHeight="1" x14ac:dyDescent="0.25">
      <c r="A87" s="8" t="s">
        <v>12</v>
      </c>
      <c r="B87" s="8" t="s">
        <v>234</v>
      </c>
      <c r="C87" s="11" t="s">
        <v>228</v>
      </c>
      <c r="D87" s="12">
        <v>57967.199999999997</v>
      </c>
      <c r="E87" s="12">
        <v>48306</v>
      </c>
      <c r="F87" s="12">
        <v>9661.2000000000007</v>
      </c>
      <c r="G87" s="12">
        <v>57967.199999999997</v>
      </c>
      <c r="H87" s="12">
        <v>48306</v>
      </c>
      <c r="I87" s="12">
        <v>9661.2000000000007</v>
      </c>
      <c r="J87" s="12">
        <v>0</v>
      </c>
      <c r="K87" s="12">
        <v>0</v>
      </c>
      <c r="L87" s="12">
        <v>0</v>
      </c>
      <c r="M87" s="10" t="s">
        <v>24</v>
      </c>
      <c r="N87" s="10" t="s">
        <v>24</v>
      </c>
      <c r="O87" s="10" t="s">
        <v>24</v>
      </c>
    </row>
    <row r="88" spans="1:15" ht="36" customHeight="1" x14ac:dyDescent="0.25">
      <c r="A88" s="8" t="s">
        <v>235</v>
      </c>
      <c r="B88" s="8" t="s">
        <v>12</v>
      </c>
      <c r="C88" s="3" t="s">
        <v>236</v>
      </c>
      <c r="D88" s="9">
        <v>1099726.7</v>
      </c>
      <c r="E88" s="9">
        <v>960460</v>
      </c>
      <c r="F88" s="9">
        <v>139266.70000000001</v>
      </c>
      <c r="G88" s="9">
        <v>1099726.7</v>
      </c>
      <c r="H88" s="9">
        <v>960460</v>
      </c>
      <c r="I88" s="9">
        <v>139266.70000000001</v>
      </c>
      <c r="J88" s="9">
        <v>0</v>
      </c>
      <c r="K88" s="9">
        <v>0</v>
      </c>
      <c r="L88" s="9">
        <v>0</v>
      </c>
      <c r="M88" s="3" t="s">
        <v>24</v>
      </c>
      <c r="N88" s="3" t="s">
        <v>24</v>
      </c>
      <c r="O88" s="3" t="s">
        <v>24</v>
      </c>
    </row>
    <row r="89" spans="1:15" ht="13.5" customHeight="1" x14ac:dyDescent="0.25">
      <c r="A89" s="8" t="s">
        <v>12</v>
      </c>
      <c r="B89" s="8" t="s">
        <v>12</v>
      </c>
      <c r="C89" s="10" t="s">
        <v>25</v>
      </c>
      <c r="D89" s="10" t="s">
        <v>26</v>
      </c>
      <c r="E89" s="10" t="s">
        <v>26</v>
      </c>
      <c r="F89" s="10" t="s">
        <v>26</v>
      </c>
      <c r="G89" s="10" t="s">
        <v>26</v>
      </c>
      <c r="H89" s="10" t="s">
        <v>26</v>
      </c>
      <c r="I89" s="10" t="s">
        <v>26</v>
      </c>
      <c r="J89" s="10" t="s">
        <v>26</v>
      </c>
      <c r="K89" s="10" t="s">
        <v>26</v>
      </c>
      <c r="L89" s="10" t="s">
        <v>26</v>
      </c>
      <c r="M89" s="10" t="s">
        <v>26</v>
      </c>
      <c r="N89" s="10" t="s">
        <v>26</v>
      </c>
      <c r="O89" s="10" t="s">
        <v>26</v>
      </c>
    </row>
    <row r="90" spans="1:15" ht="67.5" customHeight="1" x14ac:dyDescent="0.25">
      <c r="A90" s="8" t="s">
        <v>12</v>
      </c>
      <c r="B90" s="8" t="s">
        <v>237</v>
      </c>
      <c r="C90" s="11" t="s">
        <v>238</v>
      </c>
      <c r="D90" s="12">
        <v>28813.8</v>
      </c>
      <c r="E90" s="12">
        <v>24011.5</v>
      </c>
      <c r="F90" s="12">
        <v>4802.3</v>
      </c>
      <c r="G90" s="12">
        <v>28813.8</v>
      </c>
      <c r="H90" s="12">
        <v>24011.5</v>
      </c>
      <c r="I90" s="12">
        <v>4802.3</v>
      </c>
      <c r="J90" s="12">
        <v>0</v>
      </c>
      <c r="K90" s="12">
        <v>0</v>
      </c>
      <c r="L90" s="12">
        <v>0</v>
      </c>
      <c r="M90" s="10" t="s">
        <v>24</v>
      </c>
      <c r="N90" s="10" t="s">
        <v>24</v>
      </c>
      <c r="O90" s="10" t="s">
        <v>24</v>
      </c>
    </row>
    <row r="91" spans="1:15" ht="81" customHeight="1" x14ac:dyDescent="0.25">
      <c r="A91" s="8" t="s">
        <v>12</v>
      </c>
      <c r="B91" s="8" t="s">
        <v>239</v>
      </c>
      <c r="C91" s="11" t="s">
        <v>240</v>
      </c>
      <c r="D91" s="12">
        <v>504241.5</v>
      </c>
      <c r="E91" s="12">
        <v>480230</v>
      </c>
      <c r="F91" s="12">
        <v>24011.5</v>
      </c>
      <c r="G91" s="12">
        <v>504241.5</v>
      </c>
      <c r="H91" s="12">
        <v>480230</v>
      </c>
      <c r="I91" s="12">
        <v>24011.5</v>
      </c>
      <c r="J91" s="12">
        <v>0</v>
      </c>
      <c r="K91" s="12">
        <v>0</v>
      </c>
      <c r="L91" s="12">
        <v>0</v>
      </c>
      <c r="M91" s="10" t="s">
        <v>24</v>
      </c>
      <c r="N91" s="10" t="s">
        <v>24</v>
      </c>
      <c r="O91" s="10" t="s">
        <v>24</v>
      </c>
    </row>
    <row r="92" spans="1:15" ht="57.75" customHeight="1" x14ac:dyDescent="0.25">
      <c r="A92" s="8" t="s">
        <v>12</v>
      </c>
      <c r="B92" s="8" t="s">
        <v>241</v>
      </c>
      <c r="C92" s="11" t="s">
        <v>242</v>
      </c>
      <c r="D92" s="12">
        <v>408195.5</v>
      </c>
      <c r="E92" s="12">
        <v>336161</v>
      </c>
      <c r="F92" s="12">
        <v>72034.5</v>
      </c>
      <c r="G92" s="12">
        <v>408195.5</v>
      </c>
      <c r="H92" s="12">
        <v>336161</v>
      </c>
      <c r="I92" s="12">
        <v>72034.5</v>
      </c>
      <c r="J92" s="12">
        <v>0</v>
      </c>
      <c r="K92" s="12">
        <v>0</v>
      </c>
      <c r="L92" s="12">
        <v>0</v>
      </c>
      <c r="M92" s="10" t="s">
        <v>24</v>
      </c>
      <c r="N92" s="10" t="s">
        <v>24</v>
      </c>
      <c r="O92" s="10" t="s">
        <v>24</v>
      </c>
    </row>
    <row r="93" spans="1:15" ht="87" customHeight="1" x14ac:dyDescent="0.25">
      <c r="A93" s="8" t="s">
        <v>12</v>
      </c>
      <c r="B93" s="8" t="s">
        <v>243</v>
      </c>
      <c r="C93" s="11" t="s">
        <v>244</v>
      </c>
      <c r="D93" s="12">
        <v>158475.9</v>
      </c>
      <c r="E93" s="12">
        <v>120057.5</v>
      </c>
      <c r="F93" s="12">
        <v>38418.400000000001</v>
      </c>
      <c r="G93" s="12">
        <v>158475.9</v>
      </c>
      <c r="H93" s="12">
        <v>120057.5</v>
      </c>
      <c r="I93" s="12">
        <v>38418.400000000001</v>
      </c>
      <c r="J93" s="12">
        <v>0</v>
      </c>
      <c r="K93" s="12">
        <v>0</v>
      </c>
      <c r="L93" s="12">
        <v>0</v>
      </c>
      <c r="M93" s="10" t="s">
        <v>24</v>
      </c>
      <c r="N93" s="10" t="s">
        <v>24</v>
      </c>
      <c r="O93" s="10" t="s">
        <v>24</v>
      </c>
    </row>
    <row r="94" spans="1:15" ht="47.25" customHeight="1" x14ac:dyDescent="0.25">
      <c r="A94" s="8" t="s">
        <v>12</v>
      </c>
      <c r="B94" s="8" t="s">
        <v>12</v>
      </c>
      <c r="C94" s="3" t="s">
        <v>245</v>
      </c>
      <c r="D94" s="9">
        <v>11128836.5</v>
      </c>
      <c r="E94" s="9">
        <v>9522418</v>
      </c>
      <c r="F94" s="9">
        <v>1606418.5</v>
      </c>
      <c r="G94" s="9">
        <v>10079957</v>
      </c>
      <c r="H94" s="9">
        <v>9451018</v>
      </c>
      <c r="I94" s="9">
        <v>628939</v>
      </c>
      <c r="J94" s="9">
        <v>2086410</v>
      </c>
      <c r="K94" s="9">
        <v>1804475.1</v>
      </c>
      <c r="L94" s="9">
        <v>281935</v>
      </c>
      <c r="M94" s="3" t="s">
        <v>46</v>
      </c>
      <c r="N94" s="3" t="s">
        <v>246</v>
      </c>
      <c r="O94" s="3" t="s">
        <v>247</v>
      </c>
    </row>
    <row r="95" spans="1:15" ht="16.5" customHeight="1" x14ac:dyDescent="0.25">
      <c r="A95" s="8" t="s">
        <v>248</v>
      </c>
      <c r="B95" s="8" t="s">
        <v>12</v>
      </c>
      <c r="C95" s="3" t="s">
        <v>249</v>
      </c>
      <c r="D95" s="9">
        <v>83656.100000000006</v>
      </c>
      <c r="E95" s="9">
        <v>66924.899999999994</v>
      </c>
      <c r="F95" s="9">
        <v>16731.2</v>
      </c>
      <c r="G95" s="9">
        <v>83656.100000000006</v>
      </c>
      <c r="H95" s="9">
        <v>66924.899999999994</v>
      </c>
      <c r="I95" s="9">
        <v>16731.2</v>
      </c>
      <c r="J95" s="9">
        <v>48141.9</v>
      </c>
      <c r="K95" s="9">
        <v>38448.300000000003</v>
      </c>
      <c r="L95" s="9">
        <v>9693.6</v>
      </c>
      <c r="M95" s="3" t="s">
        <v>250</v>
      </c>
      <c r="N95" s="3" t="s">
        <v>251</v>
      </c>
      <c r="O95" s="3" t="s">
        <v>252</v>
      </c>
    </row>
    <row r="96" spans="1:15" ht="13.5" customHeight="1" x14ac:dyDescent="0.25">
      <c r="A96" s="8" t="s">
        <v>12</v>
      </c>
      <c r="B96" s="8" t="s">
        <v>12</v>
      </c>
      <c r="C96" s="10" t="s">
        <v>25</v>
      </c>
      <c r="D96" s="10" t="s">
        <v>26</v>
      </c>
      <c r="E96" s="10" t="s">
        <v>26</v>
      </c>
      <c r="F96" s="10" t="s">
        <v>26</v>
      </c>
      <c r="G96" s="10" t="s">
        <v>26</v>
      </c>
      <c r="H96" s="10" t="s">
        <v>26</v>
      </c>
      <c r="I96" s="10" t="s">
        <v>26</v>
      </c>
      <c r="J96" s="10" t="s">
        <v>26</v>
      </c>
      <c r="K96" s="10" t="s">
        <v>26</v>
      </c>
      <c r="L96" s="10" t="s">
        <v>26</v>
      </c>
      <c r="M96" s="10" t="s">
        <v>26</v>
      </c>
      <c r="N96" s="10" t="s">
        <v>26</v>
      </c>
      <c r="O96" s="10" t="s">
        <v>26</v>
      </c>
    </row>
    <row r="97" spans="1:15" ht="56.25" customHeight="1" x14ac:dyDescent="0.25">
      <c r="A97" s="8" t="s">
        <v>12</v>
      </c>
      <c r="B97" s="8" t="s">
        <v>253</v>
      </c>
      <c r="C97" s="11" t="s">
        <v>254</v>
      </c>
      <c r="D97" s="12">
        <v>13014.2</v>
      </c>
      <c r="E97" s="12">
        <v>10411.4</v>
      </c>
      <c r="F97" s="12">
        <v>2602.8000000000002</v>
      </c>
      <c r="G97" s="12">
        <v>45936.2</v>
      </c>
      <c r="H97" s="12">
        <v>36749</v>
      </c>
      <c r="I97" s="12">
        <v>9187.2000000000007</v>
      </c>
      <c r="J97" s="12">
        <v>45151.9</v>
      </c>
      <c r="K97" s="12">
        <v>36056.300000000003</v>
      </c>
      <c r="L97" s="12">
        <v>9095.6</v>
      </c>
      <c r="M97" s="10" t="s">
        <v>255</v>
      </c>
      <c r="N97" s="10" t="s">
        <v>256</v>
      </c>
      <c r="O97" s="10" t="s">
        <v>257</v>
      </c>
    </row>
    <row r="98" spans="1:15" ht="51" customHeight="1" x14ac:dyDescent="0.25">
      <c r="A98" s="8" t="s">
        <v>12</v>
      </c>
      <c r="B98" s="8" t="s">
        <v>258</v>
      </c>
      <c r="C98" s="11" t="s">
        <v>259</v>
      </c>
      <c r="D98" s="12">
        <v>70641.899999999994</v>
      </c>
      <c r="E98" s="12">
        <v>56513.5</v>
      </c>
      <c r="F98" s="12">
        <v>14128.4</v>
      </c>
      <c r="G98" s="12">
        <v>37719.9</v>
      </c>
      <c r="H98" s="12">
        <v>30175.9</v>
      </c>
      <c r="I98" s="12">
        <v>7544</v>
      </c>
      <c r="J98" s="12">
        <v>2990</v>
      </c>
      <c r="K98" s="12">
        <v>2392</v>
      </c>
      <c r="L98" s="12">
        <v>598</v>
      </c>
      <c r="M98" s="10" t="s">
        <v>260</v>
      </c>
      <c r="N98" s="10" t="s">
        <v>260</v>
      </c>
      <c r="O98" s="10" t="s">
        <v>260</v>
      </c>
    </row>
    <row r="99" spans="1:15" ht="28.5" customHeight="1" x14ac:dyDescent="0.25">
      <c r="A99" s="8" t="s">
        <v>261</v>
      </c>
      <c r="B99" s="8" t="s">
        <v>12</v>
      </c>
      <c r="C99" s="3" t="s">
        <v>262</v>
      </c>
      <c r="D99" s="9">
        <v>5287249.9000000004</v>
      </c>
      <c r="E99" s="9">
        <v>4175333.8</v>
      </c>
      <c r="F99" s="9">
        <v>1111916.1000000001</v>
      </c>
      <c r="G99" s="9">
        <v>4238370.4000000004</v>
      </c>
      <c r="H99" s="9">
        <v>4103933.8</v>
      </c>
      <c r="I99" s="9">
        <v>134436.6</v>
      </c>
      <c r="J99" s="9">
        <v>314102.90000000002</v>
      </c>
      <c r="K99" s="9">
        <v>232103.8</v>
      </c>
      <c r="L99" s="9">
        <v>81999.100000000006</v>
      </c>
      <c r="M99" s="3" t="s">
        <v>263</v>
      </c>
      <c r="N99" s="3" t="s">
        <v>264</v>
      </c>
      <c r="O99" s="3" t="s">
        <v>265</v>
      </c>
    </row>
    <row r="100" spans="1:15" ht="13.5" customHeight="1" x14ac:dyDescent="0.25">
      <c r="A100" s="8" t="s">
        <v>12</v>
      </c>
      <c r="B100" s="8" t="s">
        <v>12</v>
      </c>
      <c r="C100" s="10" t="s">
        <v>25</v>
      </c>
      <c r="D100" s="10" t="s">
        <v>26</v>
      </c>
      <c r="E100" s="10" t="s">
        <v>26</v>
      </c>
      <c r="F100" s="10" t="s">
        <v>26</v>
      </c>
      <c r="G100" s="10" t="s">
        <v>26</v>
      </c>
      <c r="H100" s="10" t="s">
        <v>26</v>
      </c>
      <c r="I100" s="10" t="s">
        <v>26</v>
      </c>
      <c r="J100" s="10" t="s">
        <v>26</v>
      </c>
      <c r="K100" s="10" t="s">
        <v>26</v>
      </c>
      <c r="L100" s="10" t="s">
        <v>26</v>
      </c>
      <c r="M100" s="10" t="s">
        <v>26</v>
      </c>
      <c r="N100" s="10" t="s">
        <v>26</v>
      </c>
      <c r="O100" s="10" t="s">
        <v>26</v>
      </c>
    </row>
    <row r="101" spans="1:15" ht="59.25" customHeight="1" x14ac:dyDescent="0.25">
      <c r="A101" s="8" t="s">
        <v>12</v>
      </c>
      <c r="B101" s="8" t="s">
        <v>266</v>
      </c>
      <c r="C101" s="11" t="s">
        <v>267</v>
      </c>
      <c r="D101" s="12">
        <v>492163.5</v>
      </c>
      <c r="E101" s="12">
        <v>410164.4</v>
      </c>
      <c r="F101" s="12">
        <v>81999.100000000006</v>
      </c>
      <c r="G101" s="12">
        <v>492163.5</v>
      </c>
      <c r="H101" s="12">
        <v>410164.4</v>
      </c>
      <c r="I101" s="12">
        <v>81999.100000000006</v>
      </c>
      <c r="J101" s="12">
        <v>314102.90000000002</v>
      </c>
      <c r="K101" s="12">
        <v>232103.8</v>
      </c>
      <c r="L101" s="12">
        <v>81999.100000000006</v>
      </c>
      <c r="M101" s="10" t="s">
        <v>268</v>
      </c>
      <c r="N101" s="10" t="s">
        <v>269</v>
      </c>
      <c r="O101" s="10" t="s">
        <v>169</v>
      </c>
    </row>
    <row r="102" spans="1:15" ht="65.25" customHeight="1" x14ac:dyDescent="0.25">
      <c r="A102" s="8" t="s">
        <v>12</v>
      </c>
      <c r="B102" s="8" t="s">
        <v>270</v>
      </c>
      <c r="C102" s="11" t="s">
        <v>271</v>
      </c>
      <c r="D102" s="12">
        <v>18861.2</v>
      </c>
      <c r="E102" s="12">
        <v>10291.6</v>
      </c>
      <c r="F102" s="12">
        <v>8569.6</v>
      </c>
      <c r="G102" s="12">
        <v>260285.6</v>
      </c>
      <c r="H102" s="12">
        <v>230291.6</v>
      </c>
      <c r="I102" s="12">
        <v>29994</v>
      </c>
      <c r="J102" s="12">
        <v>0</v>
      </c>
      <c r="K102" s="12">
        <v>0</v>
      </c>
      <c r="L102" s="12">
        <v>0</v>
      </c>
      <c r="M102" s="10" t="s">
        <v>24</v>
      </c>
      <c r="N102" s="10" t="s">
        <v>24</v>
      </c>
      <c r="O102" s="10" t="s">
        <v>24</v>
      </c>
    </row>
    <row r="103" spans="1:15" ht="60.75" customHeight="1" x14ac:dyDescent="0.25">
      <c r="A103" s="8" t="s">
        <v>12</v>
      </c>
      <c r="B103" s="8" t="s">
        <v>272</v>
      </c>
      <c r="C103" s="11" t="s">
        <v>273</v>
      </c>
      <c r="D103" s="12">
        <v>14407</v>
      </c>
      <c r="E103" s="12">
        <v>12005.8</v>
      </c>
      <c r="F103" s="12">
        <v>2401.1999999999998</v>
      </c>
      <c r="G103" s="12">
        <v>218800.8</v>
      </c>
      <c r="H103" s="12">
        <v>218800.8</v>
      </c>
      <c r="I103" s="12">
        <v>0</v>
      </c>
      <c r="J103" s="12">
        <v>0</v>
      </c>
      <c r="K103" s="12">
        <v>0</v>
      </c>
      <c r="L103" s="12">
        <v>0</v>
      </c>
      <c r="M103" s="10" t="s">
        <v>24</v>
      </c>
      <c r="N103" s="10" t="s">
        <v>24</v>
      </c>
      <c r="O103" s="10" t="s">
        <v>24</v>
      </c>
    </row>
    <row r="104" spans="1:15" ht="74.25" customHeight="1" x14ac:dyDescent="0.25">
      <c r="A104" s="8" t="s">
        <v>12</v>
      </c>
      <c r="B104" s="8" t="s">
        <v>274</v>
      </c>
      <c r="C104" s="11" t="s">
        <v>275</v>
      </c>
      <c r="D104" s="12">
        <v>2186079.2000000002</v>
      </c>
      <c r="E104" s="12">
        <v>1821732.7</v>
      </c>
      <c r="F104" s="12">
        <v>364346.5</v>
      </c>
      <c r="G104" s="12">
        <v>1844176.2</v>
      </c>
      <c r="H104" s="12">
        <v>1821732.7</v>
      </c>
      <c r="I104" s="12">
        <v>22443.5</v>
      </c>
      <c r="J104" s="12">
        <v>0</v>
      </c>
      <c r="K104" s="12">
        <v>0</v>
      </c>
      <c r="L104" s="12">
        <v>0</v>
      </c>
      <c r="M104" s="10" t="s">
        <v>24</v>
      </c>
      <c r="N104" s="10" t="s">
        <v>24</v>
      </c>
      <c r="O104" s="10" t="s">
        <v>24</v>
      </c>
    </row>
    <row r="105" spans="1:15" ht="78.75" customHeight="1" x14ac:dyDescent="0.25">
      <c r="A105" s="8" t="s">
        <v>12</v>
      </c>
      <c r="B105" s="8" t="s">
        <v>276</v>
      </c>
      <c r="C105" s="11" t="s">
        <v>277</v>
      </c>
      <c r="D105" s="12">
        <v>2575739</v>
      </c>
      <c r="E105" s="12">
        <v>1921139.3</v>
      </c>
      <c r="F105" s="12">
        <v>654599.69999999995</v>
      </c>
      <c r="G105" s="12">
        <v>1422944.3</v>
      </c>
      <c r="H105" s="12">
        <v>1422944.3</v>
      </c>
      <c r="I105" s="12">
        <v>0</v>
      </c>
      <c r="J105" s="12">
        <v>0</v>
      </c>
      <c r="K105" s="12">
        <v>0</v>
      </c>
      <c r="L105" s="12">
        <v>0</v>
      </c>
      <c r="M105" s="10" t="s">
        <v>24</v>
      </c>
      <c r="N105" s="10" t="s">
        <v>24</v>
      </c>
      <c r="O105" s="10" t="s">
        <v>24</v>
      </c>
    </row>
    <row r="106" spans="1:15" ht="34.5" customHeight="1" x14ac:dyDescent="0.25">
      <c r="A106" s="8" t="s">
        <v>278</v>
      </c>
      <c r="B106" s="8" t="s">
        <v>12</v>
      </c>
      <c r="C106" s="3" t="s">
        <v>279</v>
      </c>
      <c r="D106" s="9">
        <v>5757930.5</v>
      </c>
      <c r="E106" s="9">
        <v>5280159.3</v>
      </c>
      <c r="F106" s="9">
        <v>477771.2</v>
      </c>
      <c r="G106" s="9">
        <v>5757930.5</v>
      </c>
      <c r="H106" s="9">
        <v>5280159.3</v>
      </c>
      <c r="I106" s="9">
        <v>477771.2</v>
      </c>
      <c r="J106" s="9">
        <v>1724165.2</v>
      </c>
      <c r="K106" s="9">
        <v>1533923</v>
      </c>
      <c r="L106" s="9">
        <v>190242.2</v>
      </c>
      <c r="M106" s="3" t="s">
        <v>280</v>
      </c>
      <c r="N106" s="3" t="s">
        <v>281</v>
      </c>
      <c r="O106" s="3" t="s">
        <v>282</v>
      </c>
    </row>
    <row r="107" spans="1:15" ht="16.5" customHeight="1" x14ac:dyDescent="0.25">
      <c r="A107" s="8" t="s">
        <v>12</v>
      </c>
      <c r="B107" s="8" t="s">
        <v>12</v>
      </c>
      <c r="C107" s="10" t="s">
        <v>25</v>
      </c>
      <c r="D107" s="10" t="s">
        <v>26</v>
      </c>
      <c r="E107" s="10" t="s">
        <v>26</v>
      </c>
      <c r="F107" s="10" t="s">
        <v>26</v>
      </c>
      <c r="G107" s="10" t="s">
        <v>26</v>
      </c>
      <c r="H107" s="10" t="s">
        <v>26</v>
      </c>
      <c r="I107" s="10" t="s">
        <v>26</v>
      </c>
      <c r="J107" s="10" t="s">
        <v>26</v>
      </c>
      <c r="K107" s="10" t="s">
        <v>26</v>
      </c>
      <c r="L107" s="10" t="s">
        <v>26</v>
      </c>
      <c r="M107" s="10" t="s">
        <v>26</v>
      </c>
      <c r="N107" s="10" t="s">
        <v>26</v>
      </c>
      <c r="O107" s="10" t="s">
        <v>26</v>
      </c>
    </row>
    <row r="108" spans="1:15" ht="60.75" customHeight="1" x14ac:dyDescent="0.25">
      <c r="A108" s="8" t="s">
        <v>12</v>
      </c>
      <c r="B108" s="8" t="s">
        <v>283</v>
      </c>
      <c r="C108" s="11" t="s">
        <v>284</v>
      </c>
      <c r="D108" s="12">
        <v>5757930.5</v>
      </c>
      <c r="E108" s="12">
        <v>5280159.3</v>
      </c>
      <c r="F108" s="12">
        <v>477771.2</v>
      </c>
      <c r="G108" s="12">
        <v>5757930.5</v>
      </c>
      <c r="H108" s="12">
        <v>5280159.3</v>
      </c>
      <c r="I108" s="12">
        <v>477771.2</v>
      </c>
      <c r="J108" s="12">
        <v>1724165.2</v>
      </c>
      <c r="K108" s="12">
        <v>1533923</v>
      </c>
      <c r="L108" s="12">
        <v>190242.2</v>
      </c>
      <c r="M108" s="10" t="s">
        <v>280</v>
      </c>
      <c r="N108" s="10" t="s">
        <v>281</v>
      </c>
      <c r="O108" s="10" t="s">
        <v>282</v>
      </c>
    </row>
    <row r="109" spans="1:15" ht="48.75" customHeight="1" x14ac:dyDescent="0.25">
      <c r="A109" s="8" t="s">
        <v>12</v>
      </c>
      <c r="B109" s="8" t="s">
        <v>12</v>
      </c>
      <c r="C109" s="20" t="s">
        <v>285</v>
      </c>
      <c r="D109" s="9">
        <v>0</v>
      </c>
      <c r="E109" s="9">
        <v>0</v>
      </c>
      <c r="F109" s="9">
        <v>0</v>
      </c>
      <c r="G109" s="21">
        <v>557428</v>
      </c>
      <c r="H109" s="9">
        <v>557428</v>
      </c>
      <c r="I109" s="9">
        <v>0</v>
      </c>
      <c r="J109" s="9">
        <v>24839</v>
      </c>
      <c r="K109" s="9">
        <v>24839</v>
      </c>
      <c r="L109" s="9">
        <v>0</v>
      </c>
      <c r="M109" s="3" t="s">
        <v>286</v>
      </c>
      <c r="N109" s="3" t="s">
        <v>286</v>
      </c>
      <c r="O109" s="3" t="s">
        <v>24</v>
      </c>
    </row>
    <row r="110" spans="1:15" ht="28.5" customHeight="1" x14ac:dyDescent="0.25">
      <c r="A110" s="8" t="s">
        <v>287</v>
      </c>
      <c r="B110" s="8" t="s">
        <v>12</v>
      </c>
      <c r="C110" s="3" t="s">
        <v>288</v>
      </c>
      <c r="D110" s="9">
        <v>0</v>
      </c>
      <c r="E110" s="9">
        <v>0</v>
      </c>
      <c r="F110" s="9">
        <v>0</v>
      </c>
      <c r="G110" s="21">
        <v>56371.7</v>
      </c>
      <c r="H110" s="9">
        <v>56371.7</v>
      </c>
      <c r="I110" s="9">
        <v>0</v>
      </c>
      <c r="J110" s="9">
        <v>24839</v>
      </c>
      <c r="K110" s="9">
        <v>24839</v>
      </c>
      <c r="L110" s="9">
        <v>0</v>
      </c>
      <c r="M110" s="3" t="s">
        <v>289</v>
      </c>
      <c r="N110" s="3" t="s">
        <v>289</v>
      </c>
      <c r="O110" s="3" t="s">
        <v>24</v>
      </c>
    </row>
    <row r="111" spans="1:15" ht="13.5" customHeight="1" x14ac:dyDescent="0.25">
      <c r="A111" s="8" t="s">
        <v>12</v>
      </c>
      <c r="B111" s="8" t="s">
        <v>12</v>
      </c>
      <c r="C111" s="10" t="s">
        <v>25</v>
      </c>
      <c r="D111" s="10" t="s">
        <v>26</v>
      </c>
      <c r="E111" s="10" t="s">
        <v>26</v>
      </c>
      <c r="F111" s="10" t="s">
        <v>26</v>
      </c>
      <c r="G111" s="19" t="s">
        <v>26</v>
      </c>
      <c r="H111" s="10" t="s">
        <v>26</v>
      </c>
      <c r="I111" s="10" t="s">
        <v>26</v>
      </c>
      <c r="J111" s="10" t="s">
        <v>26</v>
      </c>
      <c r="K111" s="10" t="s">
        <v>26</v>
      </c>
      <c r="L111" s="10" t="s">
        <v>26</v>
      </c>
      <c r="M111" s="10" t="s">
        <v>26</v>
      </c>
      <c r="N111" s="10" t="s">
        <v>26</v>
      </c>
      <c r="O111" s="10" t="s">
        <v>26</v>
      </c>
    </row>
    <row r="112" spans="1:15" ht="27" customHeight="1" x14ac:dyDescent="0.25">
      <c r="A112" s="8" t="s">
        <v>12</v>
      </c>
      <c r="B112" s="8" t="s">
        <v>290</v>
      </c>
      <c r="C112" s="11" t="s">
        <v>291</v>
      </c>
      <c r="D112" s="12">
        <v>0</v>
      </c>
      <c r="E112" s="12">
        <v>0</v>
      </c>
      <c r="F112" s="12">
        <v>0</v>
      </c>
      <c r="G112" s="17">
        <v>56371.7</v>
      </c>
      <c r="H112" s="12">
        <v>56371.7</v>
      </c>
      <c r="I112" s="12">
        <v>0</v>
      </c>
      <c r="J112" s="12">
        <v>24839</v>
      </c>
      <c r="K112" s="12">
        <v>24839</v>
      </c>
      <c r="L112" s="12">
        <v>0</v>
      </c>
      <c r="M112" s="10" t="s">
        <v>289</v>
      </c>
      <c r="N112" s="10" t="s">
        <v>289</v>
      </c>
      <c r="O112" s="10" t="s">
        <v>24</v>
      </c>
    </row>
    <row r="113" spans="1:15" ht="49.5" customHeight="1" x14ac:dyDescent="0.25">
      <c r="A113" s="8" t="s">
        <v>292</v>
      </c>
      <c r="B113" s="8" t="s">
        <v>12</v>
      </c>
      <c r="C113" s="3" t="s">
        <v>293</v>
      </c>
      <c r="D113" s="9">
        <v>0</v>
      </c>
      <c r="E113" s="9">
        <v>0</v>
      </c>
      <c r="F113" s="9">
        <v>0</v>
      </c>
      <c r="G113" s="9">
        <v>501056.3</v>
      </c>
      <c r="H113" s="9">
        <v>501056.3</v>
      </c>
      <c r="I113" s="9">
        <v>0</v>
      </c>
      <c r="J113" s="9">
        <v>0</v>
      </c>
      <c r="K113" s="9">
        <v>0</v>
      </c>
      <c r="L113" s="9">
        <v>0</v>
      </c>
      <c r="M113" s="3" t="s">
        <v>24</v>
      </c>
      <c r="N113" s="3" t="s">
        <v>24</v>
      </c>
      <c r="O113" s="3" t="s">
        <v>24</v>
      </c>
    </row>
    <row r="114" spans="1:15" ht="14.25" customHeight="1" x14ac:dyDescent="0.25">
      <c r="A114" s="8" t="s">
        <v>12</v>
      </c>
      <c r="B114" s="8" t="s">
        <v>12</v>
      </c>
      <c r="C114" s="10" t="s">
        <v>25</v>
      </c>
      <c r="D114" s="10" t="s">
        <v>26</v>
      </c>
      <c r="E114" s="10" t="s">
        <v>26</v>
      </c>
      <c r="F114" s="10" t="s">
        <v>26</v>
      </c>
      <c r="G114" s="10" t="s">
        <v>26</v>
      </c>
      <c r="H114" s="10" t="s">
        <v>26</v>
      </c>
      <c r="I114" s="10" t="s">
        <v>26</v>
      </c>
      <c r="J114" s="10" t="s">
        <v>26</v>
      </c>
      <c r="K114" s="10" t="s">
        <v>26</v>
      </c>
      <c r="L114" s="10" t="s">
        <v>26</v>
      </c>
      <c r="M114" s="10" t="s">
        <v>26</v>
      </c>
      <c r="N114" s="10" t="s">
        <v>26</v>
      </c>
      <c r="O114" s="10" t="s">
        <v>26</v>
      </c>
    </row>
    <row r="115" spans="1:15" ht="48.75" customHeight="1" x14ac:dyDescent="0.25">
      <c r="A115" s="8" t="s">
        <v>12</v>
      </c>
      <c r="B115" s="8" t="s">
        <v>294</v>
      </c>
      <c r="C115" s="11" t="s">
        <v>295</v>
      </c>
      <c r="D115" s="12">
        <v>0</v>
      </c>
      <c r="E115" s="12">
        <v>0</v>
      </c>
      <c r="F115" s="12">
        <v>0</v>
      </c>
      <c r="G115" s="12">
        <v>501056.3</v>
      </c>
      <c r="H115" s="12">
        <v>501056.3</v>
      </c>
      <c r="I115" s="12">
        <v>0</v>
      </c>
      <c r="J115" s="12">
        <v>0</v>
      </c>
      <c r="K115" s="12">
        <v>0</v>
      </c>
      <c r="L115" s="12">
        <v>0</v>
      </c>
      <c r="M115" s="10" t="s">
        <v>24</v>
      </c>
      <c r="N115" s="10" t="s">
        <v>24</v>
      </c>
      <c r="O115" s="10" t="s">
        <v>24</v>
      </c>
    </row>
    <row r="116" spans="1:15" ht="21" customHeight="1" x14ac:dyDescent="0.25">
      <c r="A116" s="8" t="s">
        <v>12</v>
      </c>
      <c r="B116" s="8" t="s">
        <v>12</v>
      </c>
      <c r="C116" s="3" t="s">
        <v>296</v>
      </c>
      <c r="D116" s="9">
        <v>909363.6</v>
      </c>
      <c r="E116" s="9">
        <v>676500</v>
      </c>
      <c r="F116" s="9">
        <v>232863.6</v>
      </c>
      <c r="G116" s="9">
        <v>809363.6</v>
      </c>
      <c r="H116" s="9">
        <v>676500</v>
      </c>
      <c r="I116" s="9">
        <v>132863.6</v>
      </c>
      <c r="J116" s="9">
        <v>221910.7</v>
      </c>
      <c r="K116" s="9">
        <v>213162.7</v>
      </c>
      <c r="L116" s="9">
        <v>8748.1</v>
      </c>
      <c r="M116" s="3" t="s">
        <v>297</v>
      </c>
      <c r="N116" s="3" t="s">
        <v>298</v>
      </c>
      <c r="O116" s="3" t="s">
        <v>43</v>
      </c>
    </row>
    <row r="117" spans="1:15" ht="36" customHeight="1" x14ac:dyDescent="0.25">
      <c r="A117" s="8" t="s">
        <v>299</v>
      </c>
      <c r="B117" s="8" t="s">
        <v>12</v>
      </c>
      <c r="C117" s="3" t="s">
        <v>300</v>
      </c>
      <c r="D117" s="9">
        <v>909363.6</v>
      </c>
      <c r="E117" s="9">
        <v>676500</v>
      </c>
      <c r="F117" s="9">
        <v>232863.6</v>
      </c>
      <c r="G117" s="9">
        <v>809363.6</v>
      </c>
      <c r="H117" s="9">
        <v>676500</v>
      </c>
      <c r="I117" s="9">
        <v>132863.6</v>
      </c>
      <c r="J117" s="9">
        <v>221910.7</v>
      </c>
      <c r="K117" s="9">
        <v>213162.7</v>
      </c>
      <c r="L117" s="9">
        <v>8748.1</v>
      </c>
      <c r="M117" s="3" t="s">
        <v>297</v>
      </c>
      <c r="N117" s="3" t="s">
        <v>298</v>
      </c>
      <c r="O117" s="3" t="s">
        <v>43</v>
      </c>
    </row>
    <row r="118" spans="1:15" ht="13.5" customHeight="1" x14ac:dyDescent="0.25">
      <c r="A118" s="8" t="s">
        <v>12</v>
      </c>
      <c r="B118" s="8" t="s">
        <v>12</v>
      </c>
      <c r="C118" s="10" t="s">
        <v>25</v>
      </c>
      <c r="D118" s="10" t="s">
        <v>26</v>
      </c>
      <c r="E118" s="10" t="s">
        <v>26</v>
      </c>
      <c r="F118" s="10" t="s">
        <v>26</v>
      </c>
      <c r="G118" s="10" t="s">
        <v>26</v>
      </c>
      <c r="H118" s="10" t="s">
        <v>26</v>
      </c>
      <c r="I118" s="10" t="s">
        <v>26</v>
      </c>
      <c r="J118" s="10" t="s">
        <v>26</v>
      </c>
      <c r="K118" s="10" t="s">
        <v>26</v>
      </c>
      <c r="L118" s="10" t="s">
        <v>26</v>
      </c>
      <c r="M118" s="10" t="s">
        <v>26</v>
      </c>
      <c r="N118" s="10" t="s">
        <v>26</v>
      </c>
      <c r="O118" s="10" t="s">
        <v>26</v>
      </c>
    </row>
    <row r="119" spans="1:15" ht="67.5" customHeight="1" x14ac:dyDescent="0.25">
      <c r="A119" s="8" t="s">
        <v>12</v>
      </c>
      <c r="B119" s="8" t="s">
        <v>301</v>
      </c>
      <c r="C119" s="11" t="s">
        <v>302</v>
      </c>
      <c r="D119" s="12">
        <v>683079.2</v>
      </c>
      <c r="E119" s="12">
        <v>487913.7</v>
      </c>
      <c r="F119" s="12">
        <v>195165.5</v>
      </c>
      <c r="G119" s="12">
        <v>583079.19999999995</v>
      </c>
      <c r="H119" s="12">
        <v>487913.7</v>
      </c>
      <c r="I119" s="12">
        <v>95165.5</v>
      </c>
      <c r="J119" s="12">
        <v>221910.7</v>
      </c>
      <c r="K119" s="12">
        <v>213162.7</v>
      </c>
      <c r="L119" s="12">
        <v>8748.1</v>
      </c>
      <c r="M119" s="10" t="s">
        <v>303</v>
      </c>
      <c r="N119" s="10" t="s">
        <v>304</v>
      </c>
      <c r="O119" s="10" t="s">
        <v>305</v>
      </c>
    </row>
    <row r="120" spans="1:15" ht="92.25" customHeight="1" x14ac:dyDescent="0.25">
      <c r="A120" s="8" t="s">
        <v>12</v>
      </c>
      <c r="B120" s="8" t="s">
        <v>306</v>
      </c>
      <c r="C120" s="11" t="s">
        <v>307</v>
      </c>
      <c r="D120" s="12">
        <v>163728.4</v>
      </c>
      <c r="E120" s="12">
        <v>136456.29999999999</v>
      </c>
      <c r="F120" s="12">
        <v>27272.1</v>
      </c>
      <c r="G120" s="12">
        <v>163728.4</v>
      </c>
      <c r="H120" s="12">
        <v>136456.29999999999</v>
      </c>
      <c r="I120" s="12">
        <v>27272.1</v>
      </c>
      <c r="J120" s="12">
        <v>0</v>
      </c>
      <c r="K120" s="12">
        <v>0</v>
      </c>
      <c r="L120" s="12">
        <v>0</v>
      </c>
      <c r="M120" s="10" t="s">
        <v>24</v>
      </c>
      <c r="N120" s="10" t="s">
        <v>24</v>
      </c>
      <c r="O120" s="10" t="s">
        <v>24</v>
      </c>
    </row>
    <row r="121" spans="1:15" ht="91.5" customHeight="1" x14ac:dyDescent="0.25">
      <c r="A121" s="8" t="s">
        <v>12</v>
      </c>
      <c r="B121" s="8" t="s">
        <v>308</v>
      </c>
      <c r="C121" s="11" t="s">
        <v>309</v>
      </c>
      <c r="D121" s="12">
        <v>62556</v>
      </c>
      <c r="E121" s="12">
        <v>52130</v>
      </c>
      <c r="F121" s="12">
        <v>10426</v>
      </c>
      <c r="G121" s="12">
        <v>62556</v>
      </c>
      <c r="H121" s="12">
        <v>52130</v>
      </c>
      <c r="I121" s="12">
        <v>10426</v>
      </c>
      <c r="J121" s="12">
        <v>0</v>
      </c>
      <c r="K121" s="12">
        <v>0</v>
      </c>
      <c r="L121" s="12">
        <v>0</v>
      </c>
      <c r="M121" s="10" t="s">
        <v>24</v>
      </c>
      <c r="N121" s="10" t="s">
        <v>24</v>
      </c>
      <c r="O121" s="10" t="s">
        <v>24</v>
      </c>
    </row>
    <row r="122" spans="1:15" ht="32.25" customHeight="1" x14ac:dyDescent="0.25">
      <c r="A122" s="8" t="s">
        <v>12</v>
      </c>
      <c r="B122" s="8" t="s">
        <v>12</v>
      </c>
      <c r="C122" s="3" t="s">
        <v>310</v>
      </c>
      <c r="D122" s="9">
        <v>0</v>
      </c>
      <c r="E122" s="9">
        <v>0</v>
      </c>
      <c r="F122" s="9">
        <v>0</v>
      </c>
      <c r="G122" s="9">
        <v>54784.4</v>
      </c>
      <c r="H122" s="9">
        <v>54784.4</v>
      </c>
      <c r="I122" s="9">
        <v>0</v>
      </c>
      <c r="J122" s="9">
        <v>38264.1</v>
      </c>
      <c r="K122" s="9">
        <v>38264.1</v>
      </c>
      <c r="L122" s="9">
        <v>0</v>
      </c>
      <c r="M122" s="3" t="s">
        <v>311</v>
      </c>
      <c r="N122" s="3" t="s">
        <v>311</v>
      </c>
      <c r="O122" s="3" t="s">
        <v>24</v>
      </c>
    </row>
    <row r="123" spans="1:15" ht="49.5" customHeight="1" x14ac:dyDescent="0.25">
      <c r="A123" s="8" t="s">
        <v>312</v>
      </c>
      <c r="B123" s="8" t="s">
        <v>12</v>
      </c>
      <c r="C123" s="3" t="s">
        <v>313</v>
      </c>
      <c r="D123" s="9">
        <v>0</v>
      </c>
      <c r="E123" s="9">
        <v>0</v>
      </c>
      <c r="F123" s="9">
        <v>0</v>
      </c>
      <c r="G123" s="9">
        <v>54784.4</v>
      </c>
      <c r="H123" s="9">
        <v>54784.4</v>
      </c>
      <c r="I123" s="9">
        <v>0</v>
      </c>
      <c r="J123" s="9">
        <v>38264.1</v>
      </c>
      <c r="K123" s="9">
        <v>38264.1</v>
      </c>
      <c r="L123" s="9">
        <v>0</v>
      </c>
      <c r="M123" s="3" t="s">
        <v>311</v>
      </c>
      <c r="N123" s="3" t="s">
        <v>311</v>
      </c>
      <c r="O123" s="3" t="s">
        <v>24</v>
      </c>
    </row>
    <row r="124" spans="1:15" ht="13.5" customHeight="1" x14ac:dyDescent="0.25">
      <c r="A124" s="8" t="s">
        <v>12</v>
      </c>
      <c r="B124" s="8" t="s">
        <v>12</v>
      </c>
      <c r="C124" s="10" t="s">
        <v>25</v>
      </c>
      <c r="D124" s="10" t="s">
        <v>26</v>
      </c>
      <c r="E124" s="10" t="s">
        <v>26</v>
      </c>
      <c r="F124" s="10" t="s">
        <v>26</v>
      </c>
      <c r="G124" s="10" t="s">
        <v>26</v>
      </c>
      <c r="H124" s="10" t="s">
        <v>26</v>
      </c>
      <c r="I124" s="10" t="s">
        <v>26</v>
      </c>
      <c r="J124" s="10" t="s">
        <v>26</v>
      </c>
      <c r="K124" s="10" t="s">
        <v>26</v>
      </c>
      <c r="L124" s="10" t="s">
        <v>26</v>
      </c>
      <c r="M124" s="10" t="s">
        <v>26</v>
      </c>
      <c r="N124" s="10" t="s">
        <v>26</v>
      </c>
      <c r="O124" s="10" t="s">
        <v>26</v>
      </c>
    </row>
    <row r="125" spans="1:15" ht="48" customHeight="1" x14ac:dyDescent="0.25">
      <c r="A125" s="8" t="s">
        <v>12</v>
      </c>
      <c r="B125" s="8" t="s">
        <v>314</v>
      </c>
      <c r="C125" s="11" t="s">
        <v>315</v>
      </c>
      <c r="D125" s="12">
        <v>0</v>
      </c>
      <c r="E125" s="12">
        <v>0</v>
      </c>
      <c r="F125" s="12">
        <v>0</v>
      </c>
      <c r="G125" s="12">
        <v>2063.6999999999998</v>
      </c>
      <c r="H125" s="12">
        <v>2063.6999999999998</v>
      </c>
      <c r="I125" s="12">
        <v>0</v>
      </c>
      <c r="J125" s="12">
        <v>1232.2</v>
      </c>
      <c r="K125" s="12">
        <v>1232.2</v>
      </c>
      <c r="L125" s="12">
        <v>0</v>
      </c>
      <c r="M125" s="10" t="s">
        <v>316</v>
      </c>
      <c r="N125" s="10" t="s">
        <v>316</v>
      </c>
      <c r="O125" s="10" t="s">
        <v>24</v>
      </c>
    </row>
    <row r="126" spans="1:15" ht="78.75" customHeight="1" x14ac:dyDescent="0.25">
      <c r="A126" s="8" t="s">
        <v>12</v>
      </c>
      <c r="B126" s="8" t="s">
        <v>317</v>
      </c>
      <c r="C126" s="11" t="s">
        <v>318</v>
      </c>
      <c r="D126" s="12">
        <v>0</v>
      </c>
      <c r="E126" s="12">
        <v>0</v>
      </c>
      <c r="F126" s="12">
        <v>0</v>
      </c>
      <c r="G126" s="12">
        <v>3075.9</v>
      </c>
      <c r="H126" s="12">
        <v>3075.9</v>
      </c>
      <c r="I126" s="12">
        <v>0</v>
      </c>
      <c r="J126" s="12">
        <v>2421.8000000000002</v>
      </c>
      <c r="K126" s="12">
        <v>2421.8000000000002</v>
      </c>
      <c r="L126" s="12">
        <v>0</v>
      </c>
      <c r="M126" s="10" t="s">
        <v>319</v>
      </c>
      <c r="N126" s="10" t="s">
        <v>319</v>
      </c>
      <c r="O126" s="10" t="s">
        <v>24</v>
      </c>
    </row>
    <row r="127" spans="1:15" ht="33" customHeight="1" x14ac:dyDescent="0.25">
      <c r="A127" s="8" t="s">
        <v>12</v>
      </c>
      <c r="B127" s="8" t="s">
        <v>320</v>
      </c>
      <c r="C127" s="11" t="s">
        <v>321</v>
      </c>
      <c r="D127" s="12">
        <v>0</v>
      </c>
      <c r="E127" s="12">
        <v>0</v>
      </c>
      <c r="F127" s="12">
        <v>0</v>
      </c>
      <c r="G127" s="12">
        <v>14622</v>
      </c>
      <c r="H127" s="12">
        <v>14622</v>
      </c>
      <c r="I127" s="12">
        <v>0</v>
      </c>
      <c r="J127" s="12">
        <v>14125.2</v>
      </c>
      <c r="K127" s="12">
        <v>14125.2</v>
      </c>
      <c r="L127" s="12">
        <v>0</v>
      </c>
      <c r="M127" s="10" t="s">
        <v>322</v>
      </c>
      <c r="N127" s="10" t="s">
        <v>322</v>
      </c>
      <c r="O127" s="10" t="s">
        <v>24</v>
      </c>
    </row>
    <row r="128" spans="1:15" ht="40.5" customHeight="1" x14ac:dyDescent="0.25">
      <c r="A128" s="8" t="s">
        <v>12</v>
      </c>
      <c r="B128" s="8" t="s">
        <v>323</v>
      </c>
      <c r="C128" s="11" t="s">
        <v>324</v>
      </c>
      <c r="D128" s="12">
        <v>0</v>
      </c>
      <c r="E128" s="12">
        <v>0</v>
      </c>
      <c r="F128" s="12">
        <v>0</v>
      </c>
      <c r="G128" s="12">
        <v>930.3</v>
      </c>
      <c r="H128" s="12">
        <v>930.3</v>
      </c>
      <c r="I128" s="12">
        <v>0</v>
      </c>
      <c r="J128" s="12">
        <v>926.4</v>
      </c>
      <c r="K128" s="12">
        <v>926.4</v>
      </c>
      <c r="L128" s="12">
        <v>0</v>
      </c>
      <c r="M128" s="10" t="s">
        <v>325</v>
      </c>
      <c r="N128" s="10" t="s">
        <v>325</v>
      </c>
      <c r="O128" s="10" t="s">
        <v>24</v>
      </c>
    </row>
    <row r="129" spans="1:15" ht="65.25" customHeight="1" x14ac:dyDescent="0.25">
      <c r="A129" s="8" t="s">
        <v>12</v>
      </c>
      <c r="B129" s="8" t="s">
        <v>326</v>
      </c>
      <c r="C129" s="11" t="s">
        <v>327</v>
      </c>
      <c r="D129" s="12">
        <v>0</v>
      </c>
      <c r="E129" s="12">
        <v>0</v>
      </c>
      <c r="F129" s="12">
        <v>0</v>
      </c>
      <c r="G129" s="12">
        <v>9496</v>
      </c>
      <c r="H129" s="12">
        <v>9496</v>
      </c>
      <c r="I129" s="12">
        <v>0</v>
      </c>
      <c r="J129" s="12">
        <v>7570.5</v>
      </c>
      <c r="K129" s="12">
        <v>7570.5</v>
      </c>
      <c r="L129" s="12">
        <v>0</v>
      </c>
      <c r="M129" s="10" t="s">
        <v>118</v>
      </c>
      <c r="N129" s="10" t="s">
        <v>118</v>
      </c>
      <c r="O129" s="10" t="s">
        <v>24</v>
      </c>
    </row>
    <row r="130" spans="1:15" ht="61.5" customHeight="1" x14ac:dyDescent="0.25">
      <c r="A130" s="8" t="s">
        <v>12</v>
      </c>
      <c r="B130" s="8" t="s">
        <v>328</v>
      </c>
      <c r="C130" s="11" t="s">
        <v>329</v>
      </c>
      <c r="D130" s="12">
        <v>0</v>
      </c>
      <c r="E130" s="12">
        <v>0</v>
      </c>
      <c r="F130" s="12">
        <v>0</v>
      </c>
      <c r="G130" s="12">
        <v>3340.2</v>
      </c>
      <c r="H130" s="12">
        <v>3340.2</v>
      </c>
      <c r="I130" s="12">
        <v>0</v>
      </c>
      <c r="J130" s="12">
        <v>3332.9</v>
      </c>
      <c r="K130" s="12">
        <v>3332.9</v>
      </c>
      <c r="L130" s="12">
        <v>0</v>
      </c>
      <c r="M130" s="10" t="s">
        <v>330</v>
      </c>
      <c r="N130" s="10" t="s">
        <v>330</v>
      </c>
      <c r="O130" s="10" t="s">
        <v>24</v>
      </c>
    </row>
    <row r="131" spans="1:15" ht="89.25" customHeight="1" x14ac:dyDescent="0.25">
      <c r="A131" s="8" t="s">
        <v>12</v>
      </c>
      <c r="B131" s="8" t="s">
        <v>331</v>
      </c>
      <c r="C131" s="11" t="s">
        <v>332</v>
      </c>
      <c r="D131" s="12">
        <v>0</v>
      </c>
      <c r="E131" s="12">
        <v>0</v>
      </c>
      <c r="F131" s="12">
        <v>0</v>
      </c>
      <c r="G131" s="12">
        <v>10400</v>
      </c>
      <c r="H131" s="12">
        <v>10400</v>
      </c>
      <c r="I131" s="12">
        <v>0</v>
      </c>
      <c r="J131" s="12">
        <v>5182.6000000000004</v>
      </c>
      <c r="K131" s="12">
        <v>5182.6000000000004</v>
      </c>
      <c r="L131" s="12">
        <v>0</v>
      </c>
      <c r="M131" s="10" t="s">
        <v>333</v>
      </c>
      <c r="N131" s="10" t="s">
        <v>333</v>
      </c>
      <c r="O131" s="10" t="s">
        <v>24</v>
      </c>
    </row>
    <row r="132" spans="1:15" ht="72" customHeight="1" x14ac:dyDescent="0.25">
      <c r="A132" s="8" t="s">
        <v>12</v>
      </c>
      <c r="B132" s="8" t="s">
        <v>334</v>
      </c>
      <c r="C132" s="11" t="s">
        <v>335</v>
      </c>
      <c r="D132" s="12">
        <v>0</v>
      </c>
      <c r="E132" s="12">
        <v>0</v>
      </c>
      <c r="F132" s="12">
        <v>0</v>
      </c>
      <c r="G132" s="12">
        <v>7017</v>
      </c>
      <c r="H132" s="12">
        <v>7017</v>
      </c>
      <c r="I132" s="12">
        <v>0</v>
      </c>
      <c r="J132" s="12">
        <v>213.2</v>
      </c>
      <c r="K132" s="12">
        <v>213.2</v>
      </c>
      <c r="L132" s="12">
        <v>0</v>
      </c>
      <c r="M132" s="10" t="s">
        <v>19</v>
      </c>
      <c r="N132" s="10" t="s">
        <v>19</v>
      </c>
      <c r="O132" s="10" t="s">
        <v>24</v>
      </c>
    </row>
    <row r="133" spans="1:15" ht="40.5" customHeight="1" x14ac:dyDescent="0.25">
      <c r="A133" s="8" t="s">
        <v>12</v>
      </c>
      <c r="B133" s="8" t="s">
        <v>336</v>
      </c>
      <c r="C133" s="11" t="s">
        <v>337</v>
      </c>
      <c r="D133" s="12">
        <v>0</v>
      </c>
      <c r="E133" s="12">
        <v>0</v>
      </c>
      <c r="F133" s="12">
        <v>0</v>
      </c>
      <c r="G133" s="12">
        <v>2452.3000000000002</v>
      </c>
      <c r="H133" s="12">
        <v>2452.3000000000002</v>
      </c>
      <c r="I133" s="12">
        <v>0</v>
      </c>
      <c r="J133" s="12">
        <v>2299.5</v>
      </c>
      <c r="K133" s="12">
        <v>2299.5</v>
      </c>
      <c r="L133" s="12">
        <v>0</v>
      </c>
      <c r="M133" s="10" t="s">
        <v>338</v>
      </c>
      <c r="N133" s="10" t="s">
        <v>338</v>
      </c>
      <c r="O133" s="10" t="s">
        <v>24</v>
      </c>
    </row>
    <row r="134" spans="1:15" ht="40.5" customHeight="1" x14ac:dyDescent="0.25">
      <c r="A134" s="8" t="s">
        <v>12</v>
      </c>
      <c r="B134" s="8" t="s">
        <v>339</v>
      </c>
      <c r="C134" s="11" t="s">
        <v>337</v>
      </c>
      <c r="D134" s="12">
        <v>0</v>
      </c>
      <c r="E134" s="12">
        <v>0</v>
      </c>
      <c r="F134" s="12">
        <v>0</v>
      </c>
      <c r="G134" s="12">
        <v>777</v>
      </c>
      <c r="H134" s="12">
        <v>777</v>
      </c>
      <c r="I134" s="12">
        <v>0</v>
      </c>
      <c r="J134" s="12">
        <v>350</v>
      </c>
      <c r="K134" s="12">
        <v>350</v>
      </c>
      <c r="L134" s="12">
        <v>0</v>
      </c>
      <c r="M134" s="10" t="s">
        <v>340</v>
      </c>
      <c r="N134" s="10" t="s">
        <v>340</v>
      </c>
      <c r="O134" s="10" t="s">
        <v>24</v>
      </c>
    </row>
    <row r="135" spans="1:15" ht="40.5" customHeight="1" x14ac:dyDescent="0.25">
      <c r="A135" s="8" t="s">
        <v>12</v>
      </c>
      <c r="B135" s="8" t="s">
        <v>341</v>
      </c>
      <c r="C135" s="11" t="s">
        <v>337</v>
      </c>
      <c r="D135" s="12">
        <v>0</v>
      </c>
      <c r="E135" s="12">
        <v>0</v>
      </c>
      <c r="F135" s="12">
        <v>0</v>
      </c>
      <c r="G135" s="12">
        <v>610</v>
      </c>
      <c r="H135" s="12">
        <v>610</v>
      </c>
      <c r="I135" s="12">
        <v>0</v>
      </c>
      <c r="J135" s="12">
        <v>610</v>
      </c>
      <c r="K135" s="12">
        <v>610</v>
      </c>
      <c r="L135" s="12">
        <v>0</v>
      </c>
      <c r="M135" s="10" t="s">
        <v>169</v>
      </c>
      <c r="N135" s="10" t="s">
        <v>169</v>
      </c>
      <c r="O135" s="10" t="s">
        <v>24</v>
      </c>
    </row>
    <row r="136" spans="1:15" x14ac:dyDescent="0.25">
      <c r="A136" t="s">
        <v>342</v>
      </c>
    </row>
    <row r="137" spans="1:15" x14ac:dyDescent="0.25">
      <c r="A137" t="s">
        <v>342</v>
      </c>
    </row>
    <row r="138" spans="1:15" ht="21" customHeight="1" x14ac:dyDescent="0.25">
      <c r="A138" s="24" t="s">
        <v>345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5" ht="27.75" customHeight="1" x14ac:dyDescent="0.25">
      <c r="A139" s="24" t="s">
        <v>346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1:15" x14ac:dyDescent="0.25">
      <c r="A140" s="22"/>
      <c r="B140" s="22"/>
      <c r="C140" s="22"/>
      <c r="D140" s="22"/>
      <c r="E140" s="22"/>
      <c r="F140" s="22"/>
      <c r="G140" s="22"/>
      <c r="H140" s="22"/>
      <c r="I140" s="22"/>
    </row>
  </sheetData>
  <mergeCells count="15">
    <mergeCell ref="A1:O1"/>
    <mergeCell ref="A2:O2"/>
    <mergeCell ref="A3:O3"/>
    <mergeCell ref="A5:B5"/>
    <mergeCell ref="C5:C6"/>
    <mergeCell ref="D5:D6"/>
    <mergeCell ref="E5:F5"/>
    <mergeCell ref="G5:G6"/>
    <mergeCell ref="H5:I5"/>
    <mergeCell ref="J5:J6"/>
    <mergeCell ref="A138:L138"/>
    <mergeCell ref="A139:L139"/>
    <mergeCell ref="K5:L5"/>
    <mergeCell ref="M5:M6"/>
    <mergeCell ref="N5:O5"/>
  </mergeCells>
  <pageMargins left="0.16" right="0.25" top="0.2" bottom="0.39" header="0.2" footer="0.2"/>
  <pageSetup paperSize="9" scale="63" firstPageNumber="71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LSRepPB</vt:lpstr>
      <vt:lpstr>LSRepPB!Print_Titles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2020-04-14T11:48:22Z</cp:lastPrinted>
  <dcterms:created xsi:type="dcterms:W3CDTF">2020-03-04T09:01:19Z</dcterms:created>
  <dcterms:modified xsi:type="dcterms:W3CDTF">2020-04-14T11:48:39Z</dcterms:modified>
</cp:coreProperties>
</file>